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2026_학교디지털전환실_업무\2. 운영기관 관리\3. 2026년 운영기관 모집공고\공지용\2.(수정) [붙임] 제출서류 양식\"/>
    </mc:Choice>
  </mc:AlternateContent>
  <xr:revisionPtr revIDLastSave="0" documentId="13_ncr:1_{09EDFCA7-3020-412E-9B7A-9DE1805A4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필독) 시스템 입력 유의사항" sheetId="6" r:id="rId1"/>
    <sheet name="예산 총괄표" sheetId="1" r:id="rId2"/>
    <sheet name="예산 세부내역서" sheetId="2" r:id="rId3"/>
    <sheet name="과정당 단가" sheetId="3" r:id="rId4"/>
    <sheet name="학교당 단가" sheetId="4" r:id="rId5"/>
    <sheet name="참여인력 구성 현황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4" l="1"/>
  <c r="E31" i="4"/>
  <c r="F9" i="4"/>
  <c r="F26" i="4" s="1"/>
  <c r="F32" i="4" s="1"/>
  <c r="E9" i="4"/>
  <c r="E26" i="4" s="1"/>
  <c r="E32" i="4" s="1"/>
  <c r="I33" i="3"/>
  <c r="I32" i="3"/>
  <c r="I34" i="3" s="1"/>
  <c r="L31" i="3"/>
  <c r="K31" i="3"/>
  <c r="J31" i="3"/>
  <c r="I31" i="3"/>
  <c r="H31" i="3"/>
  <c r="G31" i="3"/>
  <c r="M31" i="3" s="1"/>
  <c r="F31" i="3"/>
  <c r="E31" i="3"/>
  <c r="M30" i="3"/>
  <c r="M29" i="3"/>
  <c r="M28" i="3"/>
  <c r="M27" i="3"/>
  <c r="L26" i="3"/>
  <c r="L32" i="3" s="1"/>
  <c r="K26" i="3"/>
  <c r="K32" i="3" s="1"/>
  <c r="I26" i="3"/>
  <c r="H26" i="3"/>
  <c r="H32" i="3" s="1"/>
  <c r="G26" i="3"/>
  <c r="G32" i="3" s="1"/>
  <c r="F26" i="3"/>
  <c r="F32" i="3" s="1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L9" i="3"/>
  <c r="K9" i="3"/>
  <c r="M9" i="3" s="1"/>
  <c r="J9" i="3"/>
  <c r="J26" i="3" s="1"/>
  <c r="J32" i="3" s="1"/>
  <c r="I9" i="3"/>
  <c r="H9" i="3"/>
  <c r="G9" i="3"/>
  <c r="F9" i="3"/>
  <c r="E9" i="3"/>
  <c r="E26" i="3" s="1"/>
  <c r="M8" i="3"/>
  <c r="M6" i="3"/>
  <c r="M5" i="3"/>
  <c r="Q31" i="2"/>
  <c r="Q32" i="2" s="1"/>
  <c r="Q30" i="2"/>
  <c r="Q29" i="2"/>
  <c r="Q28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9" i="2"/>
  <c r="Q8" i="2"/>
  <c r="Q7" i="2"/>
  <c r="Q6" i="2"/>
  <c r="Q10" i="2" s="1"/>
  <c r="O23" i="1"/>
  <c r="P23" i="1" s="1"/>
  <c r="M23" i="1"/>
  <c r="N23" i="1" s="1"/>
  <c r="K23" i="1"/>
  <c r="L23" i="1" s="1"/>
  <c r="I23" i="1"/>
  <c r="J23" i="1" s="1"/>
  <c r="G23" i="1"/>
  <c r="H23" i="1" s="1"/>
  <c r="E23" i="1"/>
  <c r="P22" i="1"/>
  <c r="N22" i="1"/>
  <c r="L22" i="1"/>
  <c r="J22" i="1"/>
  <c r="H22" i="1"/>
  <c r="P20" i="1"/>
  <c r="N20" i="1"/>
  <c r="L20" i="1"/>
  <c r="J20" i="1"/>
  <c r="H20" i="1"/>
  <c r="P19" i="1"/>
  <c r="N19" i="1"/>
  <c r="L19" i="1"/>
  <c r="J19" i="1"/>
  <c r="H19" i="1"/>
  <c r="P18" i="1"/>
  <c r="N18" i="1"/>
  <c r="L18" i="1"/>
  <c r="J18" i="1"/>
  <c r="H18" i="1"/>
  <c r="P17" i="1"/>
  <c r="N17" i="1"/>
  <c r="L17" i="1"/>
  <c r="J17" i="1"/>
  <c r="H17" i="1"/>
  <c r="P16" i="1"/>
  <c r="N16" i="1"/>
  <c r="L16" i="1"/>
  <c r="J16" i="1"/>
  <c r="H16" i="1"/>
  <c r="P15" i="1"/>
  <c r="N15" i="1"/>
  <c r="L15" i="1"/>
  <c r="J15" i="1"/>
  <c r="H15" i="1"/>
  <c r="P14" i="1"/>
  <c r="N14" i="1"/>
  <c r="L14" i="1"/>
  <c r="J14" i="1"/>
  <c r="H14" i="1"/>
  <c r="P13" i="1"/>
  <c r="N13" i="1"/>
  <c r="L13" i="1"/>
  <c r="J13" i="1"/>
  <c r="H13" i="1"/>
  <c r="P12" i="1"/>
  <c r="N12" i="1"/>
  <c r="L12" i="1"/>
  <c r="J12" i="1"/>
  <c r="H12" i="1"/>
  <c r="O11" i="1"/>
  <c r="O21" i="1" s="1"/>
  <c r="M11" i="1"/>
  <c r="M21" i="1" s="1"/>
  <c r="K11" i="1"/>
  <c r="K21" i="1" s="1"/>
  <c r="I11" i="1"/>
  <c r="G11" i="1"/>
  <c r="E11" i="1"/>
  <c r="E21" i="1" s="1"/>
  <c r="E24" i="1" s="1"/>
  <c r="P10" i="1"/>
  <c r="N10" i="1"/>
  <c r="L10" i="1"/>
  <c r="J10" i="1"/>
  <c r="H10" i="1"/>
  <c r="P9" i="1"/>
  <c r="N9" i="1"/>
  <c r="L9" i="1"/>
  <c r="J9" i="1"/>
  <c r="H9" i="1"/>
  <c r="P8" i="1"/>
  <c r="N8" i="1"/>
  <c r="L8" i="1"/>
  <c r="J8" i="1"/>
  <c r="H8" i="1"/>
  <c r="P7" i="1"/>
  <c r="N7" i="1"/>
  <c r="L7" i="1"/>
  <c r="J7" i="1"/>
  <c r="H7" i="1"/>
  <c r="J11" i="1" l="1"/>
  <c r="H11" i="1"/>
  <c r="G21" i="1"/>
  <c r="G24" i="1" s="1"/>
  <c r="I21" i="1"/>
  <c r="I24" i="1" s="1"/>
  <c r="J24" i="1" s="1"/>
  <c r="Q27" i="2"/>
  <c r="L21" i="1"/>
  <c r="K24" i="1"/>
  <c r="P21" i="1"/>
  <c r="O24" i="1"/>
  <c r="E25" i="1"/>
  <c r="E26" i="1" s="1"/>
  <c r="F11" i="1"/>
  <c r="M26" i="3"/>
  <c r="E32" i="3"/>
  <c r="N21" i="1"/>
  <c r="M24" i="1"/>
  <c r="H24" i="1"/>
  <c r="G25" i="1"/>
  <c r="G26" i="1"/>
  <c r="I25" i="1"/>
  <c r="I26" i="1" s="1"/>
  <c r="F33" i="3"/>
  <c r="F34" i="3"/>
  <c r="E33" i="4"/>
  <c r="E34" i="4" s="1"/>
  <c r="K33" i="3"/>
  <c r="K34" i="3"/>
  <c r="L33" i="3"/>
  <c r="L34" i="3"/>
  <c r="J33" i="3"/>
  <c r="J34" i="3" s="1"/>
  <c r="G33" i="3"/>
  <c r="G34" i="3"/>
  <c r="F33" i="4"/>
  <c r="F34" i="4" s="1"/>
  <c r="H33" i="3"/>
  <c r="H34" i="3"/>
  <c r="F23" i="1"/>
  <c r="L11" i="1"/>
  <c r="F21" i="1"/>
  <c r="N11" i="1"/>
  <c r="H21" i="1"/>
  <c r="P11" i="1"/>
  <c r="J21" i="1" l="1"/>
  <c r="F20" i="1"/>
  <c r="F22" i="1"/>
  <c r="F13" i="1"/>
  <c r="F10" i="1"/>
  <c r="F12" i="1"/>
  <c r="F15" i="1"/>
  <c r="F16" i="1"/>
  <c r="F7" i="1"/>
  <c r="F19" i="1"/>
  <c r="F18" i="1"/>
  <c r="F14" i="1"/>
  <c r="F17" i="1"/>
  <c r="F8" i="1"/>
  <c r="F24" i="1"/>
  <c r="F26" i="1" s="1"/>
  <c r="J25" i="1"/>
  <c r="H26" i="1"/>
  <c r="O25" i="1"/>
  <c r="P25" i="1" s="1"/>
  <c r="O26" i="1"/>
  <c r="P26" i="1" s="1"/>
  <c r="P24" i="1"/>
  <c r="K25" i="1"/>
  <c r="L25" i="1" s="1"/>
  <c r="L24" i="1"/>
  <c r="F25" i="1"/>
  <c r="F9" i="1"/>
  <c r="H25" i="1"/>
  <c r="M32" i="3"/>
  <c r="E33" i="3"/>
  <c r="M33" i="3" s="1"/>
  <c r="J26" i="1"/>
  <c r="M25" i="1"/>
  <c r="N25" i="1" s="1"/>
  <c r="M26" i="1"/>
  <c r="N26" i="1" s="1"/>
  <c r="N24" i="1"/>
  <c r="R27" i="2"/>
  <c r="Q33" i="2"/>
  <c r="K26" i="1" l="1"/>
  <c r="L26" i="1" s="1"/>
  <c r="E34" i="3"/>
  <c r="M34" i="3" s="1"/>
  <c r="Q34" i="2"/>
  <c r="R10" i="2"/>
  <c r="R32" i="2"/>
  <c r="Q35" i="2" l="1"/>
  <c r="R28" i="2" l="1"/>
  <c r="R18" i="2"/>
  <c r="R8" i="2"/>
  <c r="R30" i="2"/>
  <c r="R20" i="2"/>
  <c r="R21" i="2"/>
  <c r="R31" i="2"/>
  <c r="R15" i="2"/>
  <c r="R29" i="2"/>
  <c r="R26" i="2"/>
  <c r="R6" i="2"/>
  <c r="R14" i="2"/>
  <c r="R13" i="2"/>
  <c r="R23" i="2"/>
  <c r="R19" i="2"/>
  <c r="R9" i="2"/>
  <c r="R16" i="2"/>
  <c r="R17" i="2"/>
  <c r="R7" i="2"/>
  <c r="R11" i="2"/>
  <c r="R12" i="2"/>
  <c r="R24" i="2"/>
  <c r="R25" i="2"/>
  <c r="R22" i="2"/>
  <c r="R33" i="2"/>
  <c r="R34" i="2"/>
  <c r="R3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ssw</author>
  </authors>
  <commentList>
    <comment ref="E4" authorId="0" shapeId="0" xr:uid="{00000000-0006-0000-0100-000002000000}">
      <text>
        <r>
          <rPr>
            <b/>
            <sz val="9"/>
            <color rgb="FF000000"/>
            <rFont val="굴림"/>
            <family val="3"/>
            <charset val="129"/>
          </rPr>
          <t>과제관리 시스템 입력 시 사업비 세부산출내역의 "항목"과 일치</t>
        </r>
      </text>
    </comment>
    <comment ref="G5" authorId="0" shapeId="0" xr:uid="{00000000-0006-0000-0100-000003000000}">
      <text>
        <r>
          <rPr>
            <b/>
            <sz val="9"/>
            <color rgb="FF000000"/>
            <rFont val="굴림"/>
            <family val="3"/>
            <charset val="129"/>
          </rPr>
          <t>과제관리 시스템 입력 시 사업비 세부산출내역의 "공급단가(원)"와 일치</t>
        </r>
      </text>
    </comment>
    <comment ref="Q6" authorId="0" shapeId="0" xr:uid="{00000000-0006-0000-0100-000001000000}">
      <text>
        <r>
          <rPr>
            <b/>
            <sz val="9"/>
            <color rgb="FF000000"/>
            <rFont val="굴림"/>
            <family val="3"/>
            <charset val="129"/>
          </rPr>
          <t>과제관리 시스템 입력 시 사업비 세부산출내역의 "공급가액(원)"과 일치</t>
        </r>
      </text>
    </comment>
  </commentList>
</comments>
</file>

<file path=xl/sharedStrings.xml><?xml version="1.0" encoding="utf-8"?>
<sst xmlns="http://schemas.openxmlformats.org/spreadsheetml/2006/main" count="446" uniqueCount="120">
  <si>
    <t>DB 및 네트워크 활용비</t>
  </si>
  <si>
    <t>제세공과 수수료 공공요금</t>
  </si>
  <si>
    <t>교원 50인 이상 학교</t>
  </si>
  <si>
    <t>외부 전문가 기술 활용비</t>
  </si>
  <si>
    <t>부가가치세(E)=Dx10%</t>
  </si>
  <si>
    <t>교원 50인 이하 학교</t>
  </si>
  <si>
    <t xml:space="preserve">기반시설·장비구축·운영비 </t>
  </si>
  <si>
    <r>
      <t>□ 작성가이드</t>
    </r>
    <r>
      <rPr>
        <b/>
        <sz val="11"/>
        <color rgb="FF0000FF"/>
        <rFont val="맑은 고딕"/>
        <family val="3"/>
        <charset val="129"/>
      </rPr>
      <t>(※ 작성 전 안내 사항 반드시 확인 후 제출합니다)</t>
    </r>
  </si>
  <si>
    <r>
      <t>예산 총괄표</t>
    </r>
    <r>
      <rPr>
        <b/>
        <sz val="26"/>
        <color rgb="FFFFFFFF"/>
        <rFont val="맑은 고딕"/>
        <family val="3"/>
        <charset val="129"/>
      </rPr>
      <t>(1지망 희망 권역 기준)(기관별 분담비율 포함)</t>
    </r>
  </si>
  <si>
    <t>사업 계획서 &lt;전담인력 명단 및 세부역할&gt;과 동일하게 작성</t>
  </si>
  <si>
    <t>기타경비(사무용품비, 배송비 등)</t>
  </si>
  <si>
    <t>인건비 및 사업 수당 소계(A)</t>
  </si>
  <si>
    <t>사용용도
(구체적으로 기재 必)</t>
  </si>
  <si>
    <t>인쇄·복사·인화·슬라이드 제작비</t>
  </si>
  <si>
    <t>과정당 단가 산출내역서(1지망 희망 권역 기준, 공통 비용의 경우 평균치(1/N)로 작성)</t>
  </si>
  <si>
    <t>직접비+간접비의 5% 이내</t>
  </si>
  <si>
    <t>운영기관 참여인력 구성 현황</t>
  </si>
  <si>
    <t>직접비+간접비의 25% 이내</t>
  </si>
  <si>
    <t>제세공과·수수료·공공요금</t>
  </si>
  <si>
    <t>간접비 소계(C)</t>
  </si>
  <si>
    <t>인건비 및 사업수당</t>
  </si>
  <si>
    <t>직접비 소계(B)</t>
  </si>
  <si>
    <t>총합(D)=B+C</t>
  </si>
  <si>
    <t>타 과제 참여율</t>
  </si>
  <si>
    <t>인건비 지급 여부</t>
  </si>
  <si>
    <t>본 과제 참여율</t>
  </si>
  <si>
    <t>연수 프로그램 고도화</t>
  </si>
  <si>
    <t>장비·시설 임차비</t>
  </si>
  <si>
    <t>합계(F)=D+E</t>
  </si>
  <si>
    <t>외부 전문가 활용비</t>
  </si>
  <si>
    <t>코디네이터 활용비</t>
  </si>
  <si>
    <t>숙박시설 임차료</t>
  </si>
  <si>
    <t>소프트웨어활용비</t>
  </si>
  <si>
    <t>소프트웨어 활용비</t>
  </si>
  <si>
    <t>학교 1개당 단가 산출내역서(1지망 희망 권역 기준)</t>
  </si>
  <si>
    <t>단위</t>
  </si>
  <si>
    <t>x</t>
  </si>
  <si>
    <t>홍길동</t>
  </si>
  <si>
    <t>개월</t>
  </si>
  <si>
    <t>원</t>
  </si>
  <si>
    <t>비목</t>
  </si>
  <si>
    <t>세목</t>
  </si>
  <si>
    <t>직접비</t>
  </si>
  <si>
    <t>간접비</t>
  </si>
  <si>
    <t>회의비</t>
  </si>
  <si>
    <t>참여율</t>
  </si>
  <si>
    <t>세세목</t>
  </si>
  <si>
    <t>관리목</t>
  </si>
  <si>
    <t>명</t>
  </si>
  <si>
    <t>연번</t>
  </si>
  <si>
    <t>평균</t>
  </si>
  <si>
    <t>김창의</t>
  </si>
  <si>
    <t>직위</t>
  </si>
  <si>
    <t>회</t>
  </si>
  <si>
    <t>개</t>
  </si>
  <si>
    <t>한도</t>
  </si>
  <si>
    <t>예비비</t>
  </si>
  <si>
    <t>성명</t>
  </si>
  <si>
    <t>출장비</t>
  </si>
  <si>
    <t>시간</t>
  </si>
  <si>
    <t>-</t>
  </si>
  <si>
    <t>홍보비</t>
  </si>
  <si>
    <t>연락처</t>
  </si>
  <si>
    <t>박과학</t>
  </si>
  <si>
    <t>일</t>
  </si>
  <si>
    <t>부서</t>
  </si>
  <si>
    <t>외부인건비</t>
  </si>
  <si>
    <t>4 과정</t>
  </si>
  <si>
    <t>품명/역할</t>
  </si>
  <si>
    <t xml:space="preserve">사업기획 </t>
  </si>
  <si>
    <t>국내출장비</t>
  </si>
  <si>
    <t>구성비(%)</t>
  </si>
  <si>
    <t>비품구입비</t>
  </si>
  <si>
    <t>1 과정</t>
  </si>
  <si>
    <t>일용직활용비</t>
  </si>
  <si>
    <t>(참여율)</t>
  </si>
  <si>
    <t>내부인건비</t>
  </si>
  <si>
    <t>사업활동비</t>
  </si>
  <si>
    <t>사업시설장비비</t>
  </si>
  <si>
    <t>0 과정</t>
  </si>
  <si>
    <t>3 과정</t>
  </si>
  <si>
    <t>총 금액(원)</t>
  </si>
  <si>
    <t>산출내역</t>
  </si>
  <si>
    <t>2 과정</t>
  </si>
  <si>
    <t>지원인력인건비</t>
  </si>
  <si>
    <t>참여기간</t>
  </si>
  <si>
    <t>기관공통비</t>
  </si>
  <si>
    <t>사업수당</t>
  </si>
  <si>
    <t>협력기관1</t>
  </si>
  <si>
    <t>예산 총괄표</t>
  </si>
  <si>
    <t>7 과정</t>
  </si>
  <si>
    <t>기관부담금</t>
  </si>
  <si>
    <t>이메일 주소</t>
  </si>
  <si>
    <t>협력기관2</t>
  </si>
  <si>
    <t>협력기관3</t>
  </si>
  <si>
    <t>6 과정</t>
  </si>
  <si>
    <t>총 협약 예산</t>
  </si>
  <si>
    <t>고용형태</t>
  </si>
  <si>
    <t>회의장 임차료</t>
  </si>
  <si>
    <t>업무분장</t>
  </si>
  <si>
    <t>분담비율</t>
  </si>
  <si>
    <t>기념품비</t>
  </si>
  <si>
    <t>기타경비</t>
  </si>
  <si>
    <t>기타운영비</t>
  </si>
  <si>
    <t>휴대폰 번호</t>
  </si>
  <si>
    <t>전공/학위</t>
  </si>
  <si>
    <t>협력기관4</t>
  </si>
  <si>
    <t>5 과정</t>
  </si>
  <si>
    <t>주관기관명</t>
  </si>
  <si>
    <t>구성비율</t>
  </si>
  <si>
    <t>소속기관</t>
  </si>
  <si>
    <t>근무경력</t>
  </si>
  <si>
    <t>분담금액</t>
  </si>
  <si>
    <t>강사활용비</t>
  </si>
  <si>
    <t>총괄책임</t>
  </si>
  <si>
    <t>예산 세부내역서(1지망 희망 권역 기준)</t>
  </si>
  <si>
    <t>※ 칸이 부족할 경우 아래로 추가하여 작성</t>
  </si>
  <si>
    <t>금액(공급가액)</t>
  </si>
  <si>
    <r>
      <t xml:space="preserve">0. 예산의 경우 1지망 희망 권역 기준으로만 작성
1. 합계(F)는 백만원 미만 단위에서 절삭하여야 하며, 모든 금액은 공급가액 기준으로 작성하여야 함(매출부가세와 매입부가세의 혼선이 없도록 유의)
  - 단, 면세 및 비과세 사업장의 경우만 관리목별 예산금액(행 기준)을 공급대가(부가가치세 포함) 기준으로 작성하고 부가가치세(E) 항목은 삭제 가능
2. 인건비 및 사업수당은 직접비와 간접비 합의 25%이내 계상
  - 인건비는 참여인력에 대해 기본급(월 기준)X참여기간(개월)X참여율로 계상하여야 하며, 향후 기본급은 변경할 수 없음
  - 사업수당은 인건비 미지급 인력 1인 기준 기본급(월 기준)X참여기간(개월)X참여율X 20%이내로 계상 
  - 공고문 24p에 따라 인건비 '예비비'를 편성할 경우, '인건비 및 사업수당' 세목 내 세세목으로 편셩하여야 함
3. 간접비는 직접비와 간접비 합의 5%이내 계상 
4. 사용용도는 연수 운영에 필요한 용도에 맞게 구체적으로 설정하여 금액 계상
5. 산출내역 내 단위는 필요에 따라 수정 또는 변경하여 기입 가능
6. 컨소시엄의 경우 합계(F) 기준으로 주관기관의 분담비율이 협력기관들보다 높아야 함
</t>
    </r>
    <r>
      <rPr>
        <b/>
        <sz val="11"/>
        <color rgb="FFFF0000"/>
        <rFont val="맑은 고딕"/>
        <family val="3"/>
        <charset val="129"/>
      </rPr>
      <t>※</t>
    </r>
    <r>
      <rPr>
        <b/>
        <sz val="11"/>
        <color rgb="FF00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</rPr>
      <t>사업관리시스템에 예산 입력 시 시스템 상 '관리목'을 기준으로 작성, 
   과세 기관인 경우 사업관리 시스템 상 '총사업비'가 사업비 세부산출내역 '총합계(공급가액+부가세)'와 정확히 일치하도록 작성</t>
    </r>
    <phoneticPr fontId="24" type="noConversion"/>
  </si>
  <si>
    <r>
      <t xml:space="preserve">0. 예산의 경우 1지망 희망 권역 기준으로만 작성
1. 합계(F)는 백만원 미만 단위에서 절삭하여야 하며, 모든 금액은 공급가액 기준으로 작성하여야 함(매출부가세와 매입부가세의 혼선이 없도록 유의)
  - 단, 면세 및 비과세 사업장의 경우만 관리목별 예산금액(행 기준)을 공급대가(부가가치세 포함) 기준으로 작성하고 부가가치세(E) 항목은 삭제 가능
2. 인건비 및 사업수당은 직접비와 간접비 합의 25%이내 계상
  - 인건비는 참여인력에 대해 기본급(월 기준)X참여기간(개월)X참여율로 계상하여야 하며, 향후 기본급은 변경할 수 없음
  - 사업수당은 인건비 미지급 인력 1인 기준 기본급(월 기준)X참여기간(개월)X참여율X 20%이내로 계상 
  - 공고문 24p에 따라 인건비 '예비비'를 편성할 경우, '인건비 및 사업수당' 세목 내 세세목으로 편셩하여야 함
3. 간접비는 직접비와 간접비 합의 5%이내 계상 
4. 사용용도는 연수 운영에 필요한 용도에 맞게 구체적으로 설정하여 금액 계상
5. 산출내역 내 단위는 필요에 따라 수정 또는 변경하여 기입 가능
6. 컨소시엄의 경우 합계(F) 기준으로 주관기관의 분담비율이 협력기관들보다 높아야 함
</t>
    </r>
    <r>
      <rPr>
        <b/>
        <sz val="11"/>
        <color rgb="FFFF0000"/>
        <rFont val="맑은 고딕"/>
        <family val="3"/>
        <charset val="129"/>
      </rPr>
      <t>※ 사업관리시스템에 예산 입력 시 시스템 상 '관리목'을 기준으로 작성, 
   과세 기관인 경우 사업관리 시스템 상 '총사업비'가 사업비 세부산출내역 '총합계(공급가액+부가세)'와 정확히 일치하도록 작성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</si>
</sst>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#,##0_);[Red]\(#,##0\)"/>
    <numFmt numFmtId="178" formatCode="0_);[Red]\(0\)"/>
    <numFmt numFmtId="179" formatCode="0.0%"/>
  </numFmts>
  <fonts count="25" x14ac:knownFonts="1">
    <font>
      <sz val="11"/>
      <color rgb="FF000000"/>
      <name val="맑은 고딕"/>
    </font>
    <font>
      <sz val="12"/>
      <color rgb="FF000000"/>
      <name val="바탕체"/>
      <family val="1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i/>
      <sz val="11"/>
      <color rgb="FFA6A6A6"/>
      <name val="굴림"/>
      <family val="3"/>
      <charset val="129"/>
    </font>
    <font>
      <i/>
      <sz val="11"/>
      <color rgb="FF000000"/>
      <name val="굴림"/>
      <family val="3"/>
      <charset val="129"/>
    </font>
    <font>
      <b/>
      <sz val="12"/>
      <color rgb="FFFFFFFF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b/>
      <sz val="48"/>
      <color rgb="FFFFFFFF"/>
      <name val="맑은 고딕"/>
      <family val="3"/>
      <charset val="129"/>
    </font>
    <font>
      <i/>
      <sz val="10"/>
      <color rgb="FFA6A6A6"/>
      <name val="맑은 고딕"/>
      <family val="3"/>
      <charset val="129"/>
    </font>
    <font>
      <sz val="11"/>
      <color rgb="FFA6A6A6"/>
      <name val="맑은 고딕"/>
      <family val="3"/>
      <charset val="129"/>
    </font>
    <font>
      <b/>
      <sz val="10"/>
      <color rgb="FFED7D31"/>
      <name val="맑은 고딕"/>
      <family val="3"/>
      <charset val="129"/>
    </font>
    <font>
      <i/>
      <sz val="10"/>
      <color rgb="FF5B9BD5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9"/>
      <color rgb="FFFFFFFF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</font>
    <font>
      <b/>
      <sz val="26"/>
      <color rgb="FFFFFFFF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F2F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9" fontId="23" fillId="0" borderId="0">
      <alignment vertical="center"/>
    </xf>
    <xf numFmtId="41" fontId="23" fillId="0" borderId="0">
      <alignment vertical="center"/>
    </xf>
    <xf numFmtId="42" fontId="23" fillId="0" borderId="0">
      <alignment vertical="center"/>
    </xf>
    <xf numFmtId="176" fontId="1" fillId="0" borderId="0"/>
  </cellStyleXfs>
  <cellXfs count="217">
    <xf numFmtId="0" fontId="0" fillId="0" borderId="0" xfId="0" applyNumberFormat="1">
      <alignment vertical="center"/>
    </xf>
    <xf numFmtId="42" fontId="2" fillId="2" borderId="1" xfId="3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1" fontId="4" fillId="3" borderId="1" xfId="2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41" fontId="4" fillId="0" borderId="1" xfId="2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>
      <alignment vertical="center"/>
    </xf>
    <xf numFmtId="41" fontId="5" fillId="0" borderId="1" xfId="2" applyNumberFormat="1" applyFont="1" applyFill="1" applyBorder="1" applyAlignment="1">
      <alignment horizontal="center" vertical="center"/>
    </xf>
    <xf numFmtId="41" fontId="5" fillId="3" borderId="1" xfId="2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>
      <alignment vertical="center"/>
    </xf>
    <xf numFmtId="41" fontId="2" fillId="4" borderId="1" xfId="2" applyNumberFormat="1" applyFont="1" applyFill="1" applyBorder="1" applyAlignment="1">
      <alignment vertical="center"/>
    </xf>
    <xf numFmtId="41" fontId="3" fillId="0" borderId="1" xfId="2" applyNumberFormat="1" applyFont="1" applyBorder="1">
      <alignment vertical="center"/>
    </xf>
    <xf numFmtId="41" fontId="0" fillId="0" borderId="1" xfId="2" applyNumberFormat="1" applyFont="1" applyBorder="1">
      <alignment vertical="center"/>
    </xf>
    <xf numFmtId="41" fontId="2" fillId="5" borderId="1" xfId="2" applyNumberFormat="1" applyFont="1" applyFill="1" applyBorder="1" applyAlignment="1">
      <alignment vertical="center"/>
    </xf>
    <xf numFmtId="41" fontId="2" fillId="6" borderId="1" xfId="2" applyNumberFormat="1" applyFont="1" applyFill="1" applyBorder="1" applyAlignment="1">
      <alignment vertical="center"/>
    </xf>
    <xf numFmtId="41" fontId="6" fillId="7" borderId="1" xfId="2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2" fontId="7" fillId="7" borderId="1" xfId="3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Protection="1">
      <alignment vertical="center"/>
      <protection locked="0"/>
    </xf>
    <xf numFmtId="0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  <protection locked="0"/>
    </xf>
    <xf numFmtId="42" fontId="11" fillId="2" borderId="1" xfId="3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41" fontId="12" fillId="3" borderId="1" xfId="2" applyNumberFormat="1" applyFont="1" applyFill="1" applyBorder="1" applyAlignment="1">
      <alignment horizontal="center" vertical="center"/>
    </xf>
    <xf numFmtId="41" fontId="12" fillId="0" borderId="1" xfId="2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0" fontId="12" fillId="3" borderId="1" xfId="0" applyNumberFormat="1" applyFont="1" applyFill="1" applyBorder="1" applyAlignment="1">
      <alignment vertical="center"/>
    </xf>
    <xf numFmtId="177" fontId="12" fillId="0" borderId="1" xfId="4" applyNumberFormat="1" applyFont="1" applyFill="1" applyBorder="1" applyAlignment="1">
      <alignment vertical="center"/>
    </xf>
    <xf numFmtId="178" fontId="12" fillId="0" borderId="1" xfId="2" applyNumberFormat="1" applyFont="1" applyFill="1" applyBorder="1" applyAlignment="1">
      <alignment horizontal="center" vertical="center"/>
    </xf>
    <xf numFmtId="178" fontId="12" fillId="3" borderId="1" xfId="2" applyNumberFormat="1" applyFont="1" applyFill="1" applyBorder="1" applyAlignment="1">
      <alignment horizontal="center" vertical="center"/>
    </xf>
    <xf numFmtId="41" fontId="12" fillId="0" borderId="1" xfId="0" applyNumberFormat="1" applyFont="1" applyBorder="1">
      <alignment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2" fillId="5" borderId="1" xfId="0" applyNumberFormat="1" applyFont="1" applyFill="1" applyBorder="1">
      <alignment vertical="center"/>
    </xf>
    <xf numFmtId="10" fontId="2" fillId="0" borderId="1" xfId="1" applyNumberFormat="1" applyFont="1" applyFill="1" applyBorder="1" applyAlignment="1">
      <alignment vertical="center"/>
    </xf>
    <xf numFmtId="10" fontId="2" fillId="4" borderId="1" xfId="1" applyNumberFormat="1" applyFont="1" applyFill="1" applyBorder="1">
      <alignment vertical="center"/>
    </xf>
    <xf numFmtId="10" fontId="2" fillId="5" borderId="1" xfId="1" applyNumberFormat="1" applyFont="1" applyFill="1" applyBorder="1">
      <alignment vertical="center"/>
    </xf>
    <xf numFmtId="10" fontId="2" fillId="6" borderId="1" xfId="1" applyNumberFormat="1" applyFont="1" applyFill="1" applyBorder="1">
      <alignment vertical="center"/>
    </xf>
    <xf numFmtId="0" fontId="3" fillId="0" borderId="0" xfId="0" applyNumberFormat="1" applyFont="1">
      <alignment vertical="center"/>
    </xf>
    <xf numFmtId="0" fontId="13" fillId="0" borderId="0" xfId="0" applyNumberFormat="1" applyFont="1">
      <alignment vertical="center"/>
    </xf>
    <xf numFmtId="0" fontId="14" fillId="9" borderId="2" xfId="0" applyNumberFormat="1" applyFont="1" applyFill="1" applyBorder="1" applyAlignment="1">
      <alignment horizontal="center" vertical="center"/>
    </xf>
    <xf numFmtId="0" fontId="14" fillId="9" borderId="3" xfId="0" applyNumberFormat="1" applyFont="1" applyFill="1" applyBorder="1" applyAlignment="1">
      <alignment horizontal="center" vertical="center"/>
    </xf>
    <xf numFmtId="3" fontId="14" fillId="9" borderId="4" xfId="0" applyNumberFormat="1" applyFont="1" applyFill="1" applyBorder="1" applyAlignment="1">
      <alignment horizontal="center" vertical="center"/>
    </xf>
    <xf numFmtId="3" fontId="14" fillId="9" borderId="5" xfId="0" applyNumberFormat="1" applyFont="1" applyFill="1" applyBorder="1" applyAlignment="1">
      <alignment horizontal="center" vertical="center" wrapText="1"/>
    </xf>
    <xf numFmtId="3" fontId="14" fillId="9" borderId="5" xfId="0" applyNumberFormat="1" applyFont="1" applyFill="1" applyBorder="1" applyAlignment="1">
      <alignment horizontal="center" vertical="center"/>
    </xf>
    <xf numFmtId="41" fontId="13" fillId="3" borderId="6" xfId="0" applyNumberFormat="1" applyFont="1" applyFill="1" applyBorder="1" applyAlignment="1">
      <alignment horizontal="right" vertical="center"/>
    </xf>
    <xf numFmtId="179" fontId="13" fillId="3" borderId="7" xfId="1" applyNumberFormat="1" applyFont="1" applyFill="1" applyBorder="1" applyAlignment="1">
      <alignment horizontal="right" vertical="center"/>
    </xf>
    <xf numFmtId="41" fontId="13" fillId="3" borderId="7" xfId="0" applyNumberFormat="1" applyFont="1" applyFill="1" applyBorder="1" applyAlignment="1">
      <alignment horizontal="right" vertical="center"/>
    </xf>
    <xf numFmtId="41" fontId="13" fillId="3" borderId="8" xfId="0" applyNumberFormat="1" applyFont="1" applyFill="1" applyBorder="1" applyAlignment="1">
      <alignment horizontal="right" vertical="center"/>
    </xf>
    <xf numFmtId="179" fontId="13" fillId="3" borderId="1" xfId="1" applyNumberFormat="1" applyFont="1" applyFill="1" applyBorder="1" applyAlignment="1">
      <alignment horizontal="right" vertical="center"/>
    </xf>
    <xf numFmtId="41" fontId="13" fillId="3" borderId="1" xfId="0" applyNumberFormat="1" applyFont="1" applyFill="1" applyBorder="1" applyAlignment="1">
      <alignment horizontal="right" vertical="center"/>
    </xf>
    <xf numFmtId="41" fontId="14" fillId="4" borderId="8" xfId="0" applyNumberFormat="1" applyFont="1" applyFill="1" applyBorder="1" applyAlignment="1">
      <alignment horizontal="right" vertical="center"/>
    </xf>
    <xf numFmtId="179" fontId="14" fillId="4" borderId="1" xfId="1" applyNumberFormat="1" applyFont="1" applyFill="1" applyBorder="1" applyAlignment="1">
      <alignment horizontal="right" vertical="center"/>
    </xf>
    <xf numFmtId="41" fontId="14" fillId="4" borderId="1" xfId="0" applyNumberFormat="1" applyFont="1" applyFill="1" applyBorder="1" applyAlignment="1">
      <alignment horizontal="right" vertical="center"/>
    </xf>
    <xf numFmtId="41" fontId="13" fillId="0" borderId="8" xfId="2" applyNumberFormat="1" applyFont="1" applyFill="1" applyBorder="1" applyAlignment="1">
      <alignment horizontal="right" vertical="center"/>
    </xf>
    <xf numFmtId="41" fontId="13" fillId="0" borderId="1" xfId="2" applyNumberFormat="1" applyFont="1" applyFill="1" applyBorder="1" applyAlignment="1">
      <alignment horizontal="right" vertical="center"/>
    </xf>
    <xf numFmtId="41" fontId="13" fillId="0" borderId="8" xfId="2" applyNumberFormat="1" applyFont="1" applyBorder="1" applyAlignment="1">
      <alignment horizontal="right" vertical="center"/>
    </xf>
    <xf numFmtId="41" fontId="13" fillId="0" borderId="1" xfId="2" applyNumberFormat="1" applyFont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4" fillId="4" borderId="8" xfId="2" applyNumberFormat="1" applyFont="1" applyFill="1" applyBorder="1" applyAlignment="1">
      <alignment horizontal="right" vertical="center"/>
    </xf>
    <xf numFmtId="41" fontId="14" fillId="4" borderId="1" xfId="2" applyNumberFormat="1" applyFont="1" applyFill="1" applyBorder="1" applyAlignment="1">
      <alignment horizontal="right" vertical="center"/>
    </xf>
    <xf numFmtId="41" fontId="14" fillId="5" borderId="9" xfId="0" applyNumberFormat="1" applyFont="1" applyFill="1" applyBorder="1" applyAlignment="1">
      <alignment horizontal="right" vertical="center"/>
    </xf>
    <xf numFmtId="10" fontId="14" fillId="5" borderId="10" xfId="1" applyNumberFormat="1" applyFont="1" applyFill="1" applyBorder="1" applyAlignment="1">
      <alignment horizontal="right" vertical="center"/>
    </xf>
    <xf numFmtId="41" fontId="14" fillId="5" borderId="8" xfId="0" applyNumberFormat="1" applyFont="1" applyFill="1" applyBorder="1" applyAlignment="1">
      <alignment horizontal="right" vertical="center"/>
    </xf>
    <xf numFmtId="179" fontId="14" fillId="5" borderId="1" xfId="1" applyNumberFormat="1" applyFont="1" applyFill="1" applyBorder="1" applyAlignment="1">
      <alignment horizontal="right" vertical="center"/>
    </xf>
    <xf numFmtId="41" fontId="14" fillId="5" borderId="1" xfId="0" applyNumberFormat="1" applyFont="1" applyFill="1" applyBorder="1" applyAlignment="1">
      <alignment horizontal="right" vertical="center"/>
    </xf>
    <xf numFmtId="41" fontId="14" fillId="6" borderId="9" xfId="0" applyNumberFormat="1" applyFont="1" applyFill="1" applyBorder="1" applyAlignment="1">
      <alignment horizontal="right" vertical="center"/>
    </xf>
    <xf numFmtId="10" fontId="14" fillId="6" borderId="10" xfId="1" applyNumberFormat="1" applyFont="1" applyFill="1" applyBorder="1" applyAlignment="1">
      <alignment horizontal="right" vertical="center"/>
    </xf>
    <xf numFmtId="41" fontId="14" fillId="6" borderId="8" xfId="0" applyNumberFormat="1" applyFont="1" applyFill="1" applyBorder="1" applyAlignment="1">
      <alignment horizontal="right" vertical="center"/>
    </xf>
    <xf numFmtId="179" fontId="14" fillId="6" borderId="1" xfId="1" applyNumberFormat="1" applyFont="1" applyFill="1" applyBorder="1" applyAlignment="1">
      <alignment horizontal="right" vertical="center"/>
    </xf>
    <xf numFmtId="41" fontId="14" fillId="6" borderId="1" xfId="0" applyNumberFormat="1" applyFont="1" applyFill="1" applyBorder="1" applyAlignment="1">
      <alignment horizontal="right" vertical="center"/>
    </xf>
    <xf numFmtId="41" fontId="15" fillId="10" borderId="2" xfId="2" applyNumberFormat="1" applyFont="1" applyFill="1" applyBorder="1" applyAlignment="1">
      <alignment horizontal="right" vertical="center"/>
    </xf>
    <xf numFmtId="10" fontId="15" fillId="10" borderId="3" xfId="2" applyNumberFormat="1" applyFont="1" applyFill="1" applyBorder="1" applyAlignment="1">
      <alignment horizontal="right" vertical="center"/>
    </xf>
    <xf numFmtId="41" fontId="15" fillId="10" borderId="4" xfId="2" applyNumberFormat="1" applyFont="1" applyFill="1" applyBorder="1" applyAlignment="1">
      <alignment horizontal="right" vertical="center"/>
    </xf>
    <xf numFmtId="179" fontId="15" fillId="10" borderId="5" xfId="1" applyNumberFormat="1" applyFont="1" applyFill="1" applyBorder="1" applyAlignment="1">
      <alignment horizontal="right" vertical="center"/>
    </xf>
    <xf numFmtId="41" fontId="15" fillId="10" borderId="5" xfId="2" applyNumberFormat="1" applyFont="1" applyFill="1" applyBorder="1" applyAlignment="1">
      <alignment horizontal="right" vertical="center"/>
    </xf>
    <xf numFmtId="3" fontId="14" fillId="9" borderId="3" xfId="0" applyNumberFormat="1" applyFont="1" applyFill="1" applyBorder="1" applyAlignment="1">
      <alignment horizontal="center" vertical="center" wrapText="1"/>
    </xf>
    <xf numFmtId="179" fontId="13" fillId="3" borderId="11" xfId="1" applyNumberFormat="1" applyFont="1" applyFill="1" applyBorder="1" applyAlignment="1">
      <alignment horizontal="right" vertical="center"/>
    </xf>
    <xf numFmtId="179" fontId="13" fillId="3" borderId="10" xfId="1" applyNumberFormat="1" applyFont="1" applyFill="1" applyBorder="1" applyAlignment="1">
      <alignment horizontal="right" vertical="center"/>
    </xf>
    <xf numFmtId="179" fontId="14" fillId="4" borderId="10" xfId="1" applyNumberFormat="1" applyFont="1" applyFill="1" applyBorder="1" applyAlignment="1">
      <alignment horizontal="right" vertical="center"/>
    </xf>
    <xf numFmtId="179" fontId="14" fillId="5" borderId="10" xfId="1" applyNumberFormat="1" applyFont="1" applyFill="1" applyBorder="1" applyAlignment="1">
      <alignment horizontal="right" vertical="center"/>
    </xf>
    <xf numFmtId="179" fontId="14" fillId="6" borderId="10" xfId="1" applyNumberFormat="1" applyFont="1" applyFill="1" applyBorder="1" applyAlignment="1">
      <alignment horizontal="right" vertical="center"/>
    </xf>
    <xf numFmtId="179" fontId="15" fillId="10" borderId="3" xfId="1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42" fontId="2" fillId="2" borderId="1" xfId="3" applyNumberFormat="1" applyFont="1" applyFill="1" applyBorder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41" fontId="2" fillId="5" borderId="1" xfId="2" applyNumberFormat="1" applyFont="1" applyFill="1" applyBorder="1">
      <alignment vertical="center"/>
    </xf>
    <xf numFmtId="41" fontId="2" fillId="6" borderId="1" xfId="2" applyNumberFormat="1" applyFont="1" applyFill="1" applyBorder="1">
      <alignment vertical="center"/>
    </xf>
    <xf numFmtId="41" fontId="6" fillId="7" borderId="1" xfId="2" applyNumberFormat="1" applyFont="1" applyFill="1" applyBorder="1" applyAlignment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0" fontId="16" fillId="4" borderId="1" xfId="1" applyNumberFormat="1" applyFont="1" applyFill="1" applyBorder="1" applyAlignment="1">
      <alignment vertical="center"/>
    </xf>
    <xf numFmtId="10" fontId="16" fillId="4" borderId="1" xfId="1" applyNumberFormat="1" applyFont="1" applyFill="1" applyBorder="1">
      <alignment vertical="center"/>
    </xf>
    <xf numFmtId="10" fontId="7" fillId="7" borderId="1" xfId="1" applyNumberFormat="1" applyFont="1" applyFill="1" applyBorder="1" applyAlignment="1">
      <alignment horizontal="right" vertical="center"/>
    </xf>
    <xf numFmtId="0" fontId="13" fillId="0" borderId="12" xfId="0" applyNumberFormat="1" applyFont="1" applyBorder="1" applyAlignment="1">
      <alignment horizontal="center" vertical="center" wrapText="1"/>
    </xf>
    <xf numFmtId="41" fontId="13" fillId="3" borderId="13" xfId="0" applyNumberFormat="1" applyFont="1" applyFill="1" applyBorder="1" applyAlignment="1">
      <alignment horizontal="right" vertical="center"/>
    </xf>
    <xf numFmtId="10" fontId="13" fillId="0" borderId="11" xfId="1" applyNumberFormat="1" applyFont="1" applyBorder="1" applyAlignment="1">
      <alignment horizontal="right" vertical="center"/>
    </xf>
    <xf numFmtId="0" fontId="13" fillId="0" borderId="14" xfId="0" applyNumberFormat="1" applyFont="1" applyBorder="1" applyAlignment="1">
      <alignment horizontal="center" vertical="center" wrapText="1"/>
    </xf>
    <xf numFmtId="41" fontId="13" fillId="3" borderId="9" xfId="0" applyNumberFormat="1" applyFont="1" applyFill="1" applyBorder="1" applyAlignment="1">
      <alignment horizontal="right" vertical="center"/>
    </xf>
    <xf numFmtId="10" fontId="13" fillId="0" borderId="10" xfId="1" applyNumberFormat="1" applyFont="1" applyBorder="1" applyAlignment="1">
      <alignment horizontal="right" vertical="center"/>
    </xf>
    <xf numFmtId="41" fontId="14" fillId="4" borderId="9" xfId="0" applyNumberFormat="1" applyFont="1" applyFill="1" applyBorder="1" applyAlignment="1">
      <alignment horizontal="right" vertical="center"/>
    </xf>
    <xf numFmtId="10" fontId="14" fillId="4" borderId="10" xfId="1" applyNumberFormat="1" applyFont="1" applyFill="1" applyBorder="1" applyAlignment="1">
      <alignment horizontal="right" vertical="center"/>
    </xf>
    <xf numFmtId="0" fontId="13" fillId="0" borderId="1" xfId="0" applyNumberFormat="1" applyFont="1" applyBorder="1" applyAlignment="1">
      <alignment horizontal="center" vertical="center" wrapText="1"/>
    </xf>
    <xf numFmtId="41" fontId="13" fillId="0" borderId="9" xfId="2" applyNumberFormat="1" applyFont="1" applyFill="1" applyBorder="1" applyAlignment="1">
      <alignment horizontal="right" vertical="center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4" xfId="0" applyNumberFormat="1" applyFont="1" applyBorder="1" applyAlignment="1">
      <alignment horizontal="center" vertical="center"/>
    </xf>
    <xf numFmtId="41" fontId="13" fillId="0" borderId="9" xfId="2" applyNumberFormat="1" applyFont="1" applyBorder="1" applyAlignment="1">
      <alignment horizontal="right" vertical="center"/>
    </xf>
    <xf numFmtId="41" fontId="14" fillId="4" borderId="9" xfId="2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12" borderId="19" xfId="0" applyNumberFormat="1" applyFont="1" applyFill="1" applyBorder="1" applyAlignment="1">
      <alignment horizontal="center" vertical="center"/>
    </xf>
    <xf numFmtId="0" fontId="8" fillId="12" borderId="0" xfId="0" applyNumberFormat="1" applyFont="1" applyFill="1" applyAlignment="1">
      <alignment horizontal="center" vertical="center"/>
    </xf>
    <xf numFmtId="0" fontId="14" fillId="9" borderId="20" xfId="0" applyNumberFormat="1" applyFont="1" applyFill="1" applyBorder="1" applyAlignment="1">
      <alignment horizontal="center" vertical="center"/>
    </xf>
    <xf numFmtId="0" fontId="14" fillId="9" borderId="9" xfId="0" applyNumberFormat="1" applyFont="1" applyFill="1" applyBorder="1" applyAlignment="1">
      <alignment horizontal="center" vertical="center"/>
    </xf>
    <xf numFmtId="0" fontId="14" fillId="9" borderId="2" xfId="0" applyNumberFormat="1" applyFont="1" applyFill="1" applyBorder="1" applyAlignment="1">
      <alignment horizontal="center" vertical="center"/>
    </xf>
    <xf numFmtId="0" fontId="14" fillId="9" borderId="21" xfId="0" applyNumberFormat="1" applyFont="1" applyFill="1" applyBorder="1" applyAlignment="1">
      <alignment horizontal="center" vertical="center"/>
    </xf>
    <xf numFmtId="0" fontId="14" fillId="9" borderId="1" xfId="0" applyNumberFormat="1" applyFont="1" applyFill="1" applyBorder="1" applyAlignment="1">
      <alignment horizontal="center" vertical="center"/>
    </xf>
    <xf numFmtId="0" fontId="14" fillId="9" borderId="5" xfId="0" applyNumberFormat="1" applyFont="1" applyFill="1" applyBorder="1" applyAlignment="1">
      <alignment horizontal="center" vertical="center"/>
    </xf>
    <xf numFmtId="0" fontId="14" fillId="9" borderId="22" xfId="0" applyNumberFormat="1" applyFont="1" applyFill="1" applyBorder="1" applyAlignment="1">
      <alignment horizontal="center" vertical="center"/>
    </xf>
    <xf numFmtId="0" fontId="14" fillId="9" borderId="14" xfId="0" applyNumberFormat="1" applyFont="1" applyFill="1" applyBorder="1" applyAlignment="1">
      <alignment horizontal="center" vertical="center"/>
    </xf>
    <xf numFmtId="0" fontId="14" fillId="9" borderId="16" xfId="0" applyNumberFormat="1" applyFont="1" applyFill="1" applyBorder="1" applyAlignment="1">
      <alignment horizontal="center" vertical="center"/>
    </xf>
    <xf numFmtId="0" fontId="14" fillId="9" borderId="23" xfId="0" applyNumberFormat="1" applyFont="1" applyFill="1" applyBorder="1" applyAlignment="1">
      <alignment horizontal="center" vertical="center"/>
    </xf>
    <xf numFmtId="0" fontId="14" fillId="9" borderId="17" xfId="0" applyNumberFormat="1" applyFont="1" applyFill="1" applyBorder="1" applyAlignment="1">
      <alignment horizontal="center" vertical="center"/>
    </xf>
    <xf numFmtId="0" fontId="14" fillId="9" borderId="24" xfId="0" applyNumberFormat="1" applyFont="1" applyFill="1" applyBorder="1" applyAlignment="1">
      <alignment horizontal="center" vertical="center"/>
    </xf>
    <xf numFmtId="0" fontId="14" fillId="9" borderId="25" xfId="0" applyNumberFormat="1" applyFont="1" applyFill="1" applyBorder="1" applyAlignment="1">
      <alignment horizontal="center" vertical="center"/>
    </xf>
    <xf numFmtId="0" fontId="14" fillId="9" borderId="26" xfId="0" applyNumberFormat="1" applyFont="1" applyFill="1" applyBorder="1" applyAlignment="1">
      <alignment horizontal="center" vertical="center"/>
    </xf>
    <xf numFmtId="0" fontId="14" fillId="9" borderId="8" xfId="0" applyNumberFormat="1" applyFont="1" applyFill="1" applyBorder="1" applyAlignment="1">
      <alignment horizontal="center" vertical="center"/>
    </xf>
    <xf numFmtId="3" fontId="14" fillId="9" borderId="1" xfId="0" applyNumberFormat="1" applyFont="1" applyFill="1" applyBorder="1" applyAlignment="1">
      <alignment horizontal="center" vertical="center"/>
    </xf>
    <xf numFmtId="3" fontId="14" fillId="9" borderId="10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/>
    </xf>
    <xf numFmtId="0" fontId="13" fillId="0" borderId="18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4" fillId="4" borderId="14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 applyProtection="1">
      <alignment horizontal="left" vertical="center"/>
      <protection locked="0"/>
    </xf>
    <xf numFmtId="0" fontId="17" fillId="11" borderId="30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15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31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19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0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32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27" xfId="0" applyNumberFormat="1" applyFont="1" applyFill="1" applyBorder="1" applyAlignment="1" applyProtection="1">
      <alignment horizontal="left" vertical="center" wrapText="1"/>
      <protection locked="0"/>
    </xf>
    <xf numFmtId="0" fontId="17" fillId="11" borderId="6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9" xfId="0" applyNumberFormat="1" applyFont="1" applyFill="1" applyBorder="1" applyAlignment="1">
      <alignment horizontal="center" vertical="center"/>
    </xf>
    <xf numFmtId="0" fontId="14" fillId="5" borderId="9" xfId="0" applyNumberFormat="1" applyFont="1" applyFill="1" applyBorder="1" applyAlignment="1">
      <alignment horizontal="center" vertical="center"/>
    </xf>
    <xf numFmtId="0" fontId="14" fillId="5" borderId="1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/>
    </xf>
    <xf numFmtId="0" fontId="14" fillId="6" borderId="9" xfId="0" applyNumberFormat="1" applyFont="1" applyFill="1" applyBorder="1" applyAlignment="1">
      <alignment horizontal="center" vertical="center"/>
    </xf>
    <xf numFmtId="0" fontId="14" fillId="6" borderId="1" xfId="0" applyNumberFormat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0" fontId="15" fillId="10" borderId="2" xfId="0" applyNumberFormat="1" applyFont="1" applyFill="1" applyBorder="1" applyAlignment="1">
      <alignment horizontal="center" vertical="center" wrapText="1"/>
    </xf>
    <xf numFmtId="0" fontId="15" fillId="10" borderId="5" xfId="0" applyNumberFormat="1" applyFont="1" applyFill="1" applyBorder="1" applyAlignment="1">
      <alignment horizontal="center" vertical="center" wrapText="1"/>
    </xf>
    <xf numFmtId="0" fontId="15" fillId="10" borderId="16" xfId="0" applyNumberFormat="1" applyFont="1" applyFill="1" applyBorder="1" applyAlignment="1">
      <alignment horizontal="center" vertical="center" wrapText="1"/>
    </xf>
    <xf numFmtId="0" fontId="8" fillId="12" borderId="0" xfId="0" applyNumberFormat="1" applyFont="1" applyFill="1" applyBorder="1" applyAlignment="1">
      <alignment horizontal="center" vertical="center"/>
    </xf>
    <xf numFmtId="0" fontId="18" fillId="0" borderId="27" xfId="0" applyNumberFormat="1" applyFont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2" fontId="2" fillId="2" borderId="14" xfId="3" applyNumberFormat="1" applyFont="1" applyFill="1" applyBorder="1" applyAlignment="1">
      <alignment horizontal="center" vertical="center"/>
    </xf>
    <xf numFmtId="42" fontId="2" fillId="2" borderId="28" xfId="3" applyNumberFormat="1" applyFont="1" applyFill="1" applyBorder="1" applyAlignment="1">
      <alignment horizontal="center" vertical="center"/>
    </xf>
    <xf numFmtId="42" fontId="2" fillId="2" borderId="8" xfId="3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4" borderId="14" xfId="0" applyNumberFormat="1" applyFont="1" applyFill="1" applyBorder="1" applyAlignment="1">
      <alignment horizontal="center" vertical="center"/>
    </xf>
    <xf numFmtId="0" fontId="2" fillId="4" borderId="2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0" fontId="16" fillId="4" borderId="14" xfId="0" applyNumberFormat="1" applyFont="1" applyFill="1" applyBorder="1" applyAlignment="1">
      <alignment horizontal="center" vertical="center"/>
    </xf>
    <xf numFmtId="0" fontId="16" fillId="4" borderId="8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7" fillId="7" borderId="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42" fontId="2" fillId="2" borderId="1" xfId="3" applyNumberFormat="1" applyFont="1" applyFill="1" applyBorder="1" applyAlignment="1">
      <alignment horizontal="center" vertical="center"/>
    </xf>
    <xf numFmtId="0" fontId="2" fillId="5" borderId="14" xfId="0" applyNumberFormat="1" applyFont="1" applyFill="1" applyBorder="1" applyAlignment="1">
      <alignment horizontal="center" vertical="center"/>
    </xf>
    <xf numFmtId="0" fontId="2" fillId="5" borderId="28" xfId="0" applyNumberFormat="1" applyFont="1" applyFill="1" applyBorder="1" applyAlignment="1">
      <alignment horizontal="center" vertical="center"/>
    </xf>
    <xf numFmtId="0" fontId="2" fillId="5" borderId="8" xfId="0" applyNumberFormat="1" applyFont="1" applyFill="1" applyBorder="1" applyAlignment="1">
      <alignment horizontal="center" vertical="center"/>
    </xf>
    <xf numFmtId="0" fontId="2" fillId="6" borderId="14" xfId="0" applyNumberFormat="1" applyFont="1" applyFill="1" applyBorder="1" applyAlignment="1">
      <alignment horizontal="center" vertical="center"/>
    </xf>
    <xf numFmtId="0" fontId="2" fillId="6" borderId="28" xfId="0" applyNumberFormat="1" applyFont="1" applyFill="1" applyBorder="1" applyAlignment="1">
      <alignment horizontal="center" vertical="center"/>
    </xf>
    <xf numFmtId="0" fontId="2" fillId="6" borderId="8" xfId="0" applyNumberFormat="1" applyFont="1" applyFill="1" applyBorder="1" applyAlignment="1">
      <alignment horizontal="center" vertical="center"/>
    </xf>
    <xf numFmtId="0" fontId="6" fillId="7" borderId="14" xfId="0" applyNumberFormat="1" applyFont="1" applyFill="1" applyBorder="1" applyAlignment="1">
      <alignment horizontal="center" vertical="center" wrapText="1"/>
    </xf>
    <xf numFmtId="0" fontId="6" fillId="7" borderId="28" xfId="0" applyNumberFormat="1" applyFont="1" applyFill="1" applyBorder="1" applyAlignment="1">
      <alignment horizontal="center" vertical="center" wrapText="1"/>
    </xf>
    <xf numFmtId="0" fontId="6" fillId="7" borderId="8" xfId="0" applyNumberFormat="1" applyFont="1" applyFill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6" fillId="7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16" fillId="13" borderId="1" xfId="0" applyNumberFormat="1" applyFont="1" applyFill="1" applyBorder="1" applyAlignment="1" applyProtection="1">
      <alignment horizontal="center" vertical="center"/>
      <protection locked="0"/>
    </xf>
    <xf numFmtId="0" fontId="2" fillId="13" borderId="1" xfId="0" applyNumberFormat="1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통화 [0]_특허청" xfId="4" xr:uid="{00000000-0005-0000-0000-000004000000}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142875</xdr:rowOff>
    </xdr:from>
    <xdr:to>
      <xdr:col>25</xdr:col>
      <xdr:colOff>76200</xdr:colOff>
      <xdr:row>2</xdr:row>
      <xdr:rowOff>180975</xdr:rowOff>
    </xdr:to>
    <xdr:sp macro="" textlink="">
      <xdr:nvSpPr>
        <xdr:cNvPr id="2" name="가로 글상자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Rot="1"/>
        </xdr:cNvSpPr>
      </xdr:nvSpPr>
      <xdr:spPr>
        <a:xfrm>
          <a:off x="349249" y="158749"/>
          <a:ext cx="16795750" cy="444499"/>
        </a:xfrm>
        <a:prstGeom prst="rect">
          <a:avLst/>
        </a:prstGeom>
        <a:solidFill>
          <a:srgbClr val="FFD700"/>
        </a:solidFill>
        <a:ln w="5715" cap="flat" cmpd="sng" algn="ctr">
          <a:solidFill>
            <a:srgbClr val="FFFFFF"/>
          </a:solidFill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▶과제관리시스템 이용 사업비 세부산출내역(</a:t>
          </a:r>
          <a:r>
            <a:rPr lang="ko-KR" altLang="en-US" sz="2100" b="1">
              <a:solidFill>
                <a:srgbClr val="FF0000"/>
              </a:solidFill>
              <a:latin typeface="맑은 고딕"/>
              <a:ea typeface="맑은 고딕"/>
            </a:rPr>
            <a:t>인건비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) 등록시 유의사항</a:t>
          </a:r>
        </a:p>
      </xdr:txBody>
    </xdr:sp>
    <xdr:clientData/>
  </xdr:twoCellAnchor>
  <xdr:twoCellAnchor editAs="oneCell">
    <xdr:from>
      <xdr:col>0</xdr:col>
      <xdr:colOff>371475</xdr:colOff>
      <xdr:row>3</xdr:row>
      <xdr:rowOff>85724</xdr:rowOff>
    </xdr:from>
    <xdr:to>
      <xdr:col>25</xdr:col>
      <xdr:colOff>76200</xdr:colOff>
      <xdr:row>27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930" b="34820"/>
        <a:stretch>
          <a:fillRect/>
        </a:stretch>
      </xdr:blipFill>
      <xdr:spPr>
        <a:xfrm>
          <a:off x="381000" y="698499"/>
          <a:ext cx="16763999" cy="4873625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28</xdr:row>
      <xdr:rowOff>95250</xdr:rowOff>
    </xdr:from>
    <xdr:to>
      <xdr:col>24</xdr:col>
      <xdr:colOff>542925</xdr:colOff>
      <xdr:row>35</xdr:row>
      <xdr:rowOff>19050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570"/>
        <a:stretch>
          <a:fillRect/>
        </a:stretch>
      </xdr:blipFill>
      <xdr:spPr>
        <a:xfrm>
          <a:off x="349249" y="5873749"/>
          <a:ext cx="16573499" cy="1365249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18</xdr:row>
      <xdr:rowOff>95250</xdr:rowOff>
    </xdr:from>
    <xdr:to>
      <xdr:col>24</xdr:col>
      <xdr:colOff>533400</xdr:colOff>
      <xdr:row>27</xdr:row>
      <xdr:rowOff>0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650874" y="3809999"/>
          <a:ext cx="16271875" cy="1762125"/>
        </a:xfrm>
        <a:prstGeom prst="rect">
          <a:avLst/>
        </a:prstGeom>
        <a:noFill/>
        <a:ln w="63500">
          <a:solidFill>
            <a:srgbClr val="FF0000"/>
          </a:solidFill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endParaRPr/>
        </a:p>
      </xdr:txBody>
    </xdr:sp>
    <xdr:clientData/>
  </xdr:twoCellAnchor>
  <xdr:twoCellAnchor>
    <xdr:from>
      <xdr:col>0</xdr:col>
      <xdr:colOff>457200</xdr:colOff>
      <xdr:row>35</xdr:row>
      <xdr:rowOff>142875</xdr:rowOff>
    </xdr:from>
    <xdr:to>
      <xdr:col>25</xdr:col>
      <xdr:colOff>190500</xdr:colOff>
      <xdr:row>47</xdr:row>
      <xdr:rowOff>171450</xdr:rowOff>
    </xdr:to>
    <xdr:sp macro="" textlink="">
      <xdr:nvSpPr>
        <xdr:cNvPr id="6" name="가로 글상자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Rot="1"/>
        </xdr:cNvSpPr>
      </xdr:nvSpPr>
      <xdr:spPr>
        <a:xfrm>
          <a:off x="457200" y="7477125"/>
          <a:ext cx="16878300" cy="2543175"/>
        </a:xfrm>
        <a:prstGeom prst="rect">
          <a:avLst/>
        </a:prstGeom>
        <a:solidFill>
          <a:srgbClr val="FFD700"/>
        </a:solidFill>
        <a:ln w="5715" cap="flat" cmpd="sng" algn="ctr">
          <a:solidFill>
            <a:srgbClr val="FFFFFF"/>
          </a:solidFill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과제관리 시스템 </a:t>
          </a:r>
          <a:r>
            <a:rPr lang="ko-KR" altLang="en-US" sz="2100" b="1">
              <a:solidFill>
                <a:srgbClr val="FF0000"/>
              </a:solidFill>
              <a:latin typeface="맑은 고딕"/>
              <a:ea typeface="맑은 고딕"/>
            </a:rPr>
            <a:t>인건비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 입력 시</a:t>
          </a:r>
        </a:p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① : 예산 세부내역서 시트의 사업비 세부산출내역의 "사용용도"와 일치</a:t>
          </a:r>
        </a:p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② : 시스템에는 참여인력별 인건비 총액만 입력하므로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, "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참여인력별 인건비 총 금액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"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을 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"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공급단가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(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원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)"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과 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"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공급가액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(</a:t>
          </a:r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원</a:t>
          </a:r>
          <a:r>
            <a:rPr lang="en-US" altLang="ko-KR" sz="2100" b="1">
              <a:solidFill>
                <a:srgbClr val="000000"/>
              </a:solidFill>
              <a:latin typeface="맑은 고딕"/>
              <a:ea typeface="맑은 고딕"/>
            </a:rPr>
            <a:t>)"</a:t>
          </a:r>
          <a:r>
            <a:rPr lang="en-US" altLang="ko-KR" sz="2100" b="1" baseline="0">
              <a:solidFill>
                <a:srgbClr val="000000"/>
              </a:solidFill>
              <a:latin typeface="맑은 고딕"/>
              <a:ea typeface="맑은 고딕"/>
            </a:rPr>
            <a:t> </a:t>
          </a:r>
          <a:r>
            <a:rPr lang="ko-KR" altLang="en-US" sz="2100" b="1" baseline="0">
              <a:solidFill>
                <a:srgbClr val="000000"/>
              </a:solidFill>
              <a:latin typeface="맑은 고딕"/>
              <a:ea typeface="맑은 고딕"/>
            </a:rPr>
            <a:t>에 입력</a:t>
          </a:r>
          <a:endParaRPr lang="en-US" altLang="ko-KR" sz="2100" b="1" baseline="0">
            <a:solidFill>
              <a:srgbClr val="000000"/>
            </a:solidFill>
            <a:latin typeface="맑은 고딕"/>
            <a:ea typeface="맑은 고딕"/>
          </a:endParaRPr>
        </a:p>
        <a:p>
          <a:pPr algn="l" eaLnBrk="0" latinLnBrk="0"/>
          <a:r>
            <a:rPr lang="en-US" altLang="ko-KR" sz="2100" b="1" baseline="0">
              <a:solidFill>
                <a:srgbClr val="000000"/>
              </a:solidFill>
              <a:latin typeface="맑은 고딕"/>
              <a:ea typeface="맑은 고딕"/>
            </a:rPr>
            <a:t>     + </a:t>
          </a:r>
          <a:r>
            <a:rPr lang="ko-KR" altLang="en-US" sz="2100" b="1" baseline="0">
              <a:solidFill>
                <a:srgbClr val="000000"/>
              </a:solidFill>
              <a:latin typeface="맑은 고딕"/>
              <a:ea typeface="맑은 고딕"/>
            </a:rPr>
            <a:t>과제관리 시스템의 </a:t>
          </a:r>
          <a:r>
            <a:rPr lang="en-US" altLang="ko-KR" sz="2100" b="1" baseline="0">
              <a:solidFill>
                <a:srgbClr val="000000"/>
              </a:solidFill>
              <a:latin typeface="맑은 고딕"/>
              <a:ea typeface="맑은 고딕"/>
            </a:rPr>
            <a:t>"</a:t>
          </a:r>
          <a:r>
            <a:rPr lang="ko-KR" altLang="en-US" sz="2100" b="1" baseline="0">
              <a:solidFill>
                <a:srgbClr val="000000"/>
              </a:solidFill>
              <a:latin typeface="맑은 고딕"/>
              <a:ea typeface="맑은 고딕"/>
            </a:rPr>
            <a:t>수량</a:t>
          </a:r>
          <a:r>
            <a:rPr lang="en-US" altLang="ko-KR" sz="2100" b="1" baseline="0">
              <a:solidFill>
                <a:srgbClr val="000000"/>
              </a:solidFill>
              <a:latin typeface="맑은 고딕"/>
              <a:ea typeface="맑은 고딕"/>
            </a:rPr>
            <a:t>"</a:t>
          </a:r>
          <a:r>
            <a:rPr lang="ko-KR" altLang="en-US" sz="2100" b="1" baseline="0">
              <a:solidFill>
                <a:srgbClr val="000000"/>
              </a:solidFill>
              <a:latin typeface="맑은 고딕"/>
              <a:ea typeface="맑은 고딕"/>
            </a:rPr>
            <a:t>은 </a:t>
          </a:r>
          <a:r>
            <a:rPr lang="en-US" altLang="ko-KR" sz="2100" b="1" baseline="0">
              <a:solidFill>
                <a:srgbClr val="000000"/>
              </a:solidFill>
              <a:latin typeface="맑은 고딕"/>
              <a:ea typeface="맑은 고딕"/>
            </a:rPr>
            <a:t>1, </a:t>
          </a:r>
          <a:r>
            <a:rPr lang="ko-KR" altLang="en-US" sz="2100" b="1" baseline="0">
              <a:solidFill>
                <a:srgbClr val="000000"/>
              </a:solidFill>
              <a:latin typeface="맑은 고딕"/>
              <a:ea typeface="맑은 고딕"/>
            </a:rPr>
            <a:t>단위는 식으로 통일하여 작성</a:t>
          </a:r>
        </a:p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③ : 예산 세부내역서 시트의 사업비 세부산출내역의 "산출내역"과 일치</a:t>
          </a:r>
        </a:p>
        <a:p>
          <a:pPr algn="l" eaLnBrk="0" latinLnBrk="0"/>
          <a:endParaRPr/>
        </a:p>
      </xdr:txBody>
    </xdr:sp>
    <xdr:clientData/>
  </xdr:twoCellAnchor>
  <xdr:twoCellAnchor>
    <xdr:from>
      <xdr:col>7</xdr:col>
      <xdr:colOff>628650</xdr:colOff>
      <xdr:row>26</xdr:row>
      <xdr:rowOff>152400</xdr:rowOff>
    </xdr:from>
    <xdr:to>
      <xdr:col>8</xdr:col>
      <xdr:colOff>400050</xdr:colOff>
      <xdr:row>29</xdr:row>
      <xdr:rowOff>123825</xdr:rowOff>
    </xdr:to>
    <xdr:sp macro="" textlink="">
      <xdr:nvSpPr>
        <xdr:cNvPr id="7" name="가로 글상자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Rot="1"/>
        </xdr:cNvSpPr>
      </xdr:nvSpPr>
      <xdr:spPr>
        <a:xfrm>
          <a:off x="5429250" y="5600700"/>
          <a:ext cx="457200" cy="600075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①</a:t>
          </a:r>
        </a:p>
      </xdr:txBody>
    </xdr:sp>
    <xdr:clientData/>
  </xdr:twoCellAnchor>
  <xdr:twoCellAnchor>
    <xdr:from>
      <xdr:col>12</xdr:col>
      <xdr:colOff>504825</xdr:colOff>
      <xdr:row>17</xdr:row>
      <xdr:rowOff>155575</xdr:rowOff>
    </xdr:from>
    <xdr:to>
      <xdr:col>13</xdr:col>
      <xdr:colOff>276225</xdr:colOff>
      <xdr:row>20</xdr:row>
      <xdr:rowOff>190500</xdr:rowOff>
    </xdr:to>
    <xdr:sp macro="" textlink="">
      <xdr:nvSpPr>
        <xdr:cNvPr id="12" name="가로 글상자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Rot="1"/>
        </xdr:cNvSpPr>
      </xdr:nvSpPr>
      <xdr:spPr>
        <a:xfrm>
          <a:off x="8734425" y="3717925"/>
          <a:ext cx="457200" cy="663575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②</a:t>
          </a:r>
        </a:p>
        <a:p>
          <a:pPr algn="l" eaLnBrk="0" latinLnBrk="0"/>
          <a:endParaRPr lang="ko-KR" altLang="en-US" sz="3000" b="1">
            <a:solidFill>
              <a:srgbClr val="EB5800"/>
            </a:solidFill>
            <a:latin typeface="맑은 고딕"/>
            <a:ea typeface="맑은 고딕"/>
          </a:endParaRPr>
        </a:p>
      </xdr:txBody>
    </xdr:sp>
    <xdr:clientData/>
  </xdr:twoCellAnchor>
  <xdr:twoCellAnchor>
    <xdr:from>
      <xdr:col>11</xdr:col>
      <xdr:colOff>514350</xdr:colOff>
      <xdr:row>28</xdr:row>
      <xdr:rowOff>0</xdr:rowOff>
    </xdr:from>
    <xdr:to>
      <xdr:col>21</xdr:col>
      <xdr:colOff>590550</xdr:colOff>
      <xdr:row>34</xdr:row>
      <xdr:rowOff>28575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/>
      </xdr:nvSpPr>
      <xdr:spPr>
        <a:xfrm>
          <a:off x="8032750" y="5778499"/>
          <a:ext cx="6905625" cy="12699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/>
        <a:lstStyle/>
        <a:p>
          <a:endParaRPr/>
        </a:p>
      </xdr:txBody>
    </xdr:sp>
    <xdr:clientData/>
  </xdr:twoCellAnchor>
  <xdr:twoCellAnchor>
    <xdr:from>
      <xdr:col>15</xdr:col>
      <xdr:colOff>38100</xdr:colOff>
      <xdr:row>26</xdr:row>
      <xdr:rowOff>200025</xdr:rowOff>
    </xdr:from>
    <xdr:to>
      <xdr:col>15</xdr:col>
      <xdr:colOff>495300</xdr:colOff>
      <xdr:row>30</xdr:row>
      <xdr:rowOff>123825</xdr:rowOff>
    </xdr:to>
    <xdr:sp macro="" textlink="">
      <xdr:nvSpPr>
        <xdr:cNvPr id="17" name="가로 글상자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Rot="1"/>
        </xdr:cNvSpPr>
      </xdr:nvSpPr>
      <xdr:spPr>
        <a:xfrm>
          <a:off x="10325100" y="5648325"/>
          <a:ext cx="457200" cy="762000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③</a:t>
          </a:r>
        </a:p>
      </xdr:txBody>
    </xdr:sp>
    <xdr:clientData/>
  </xdr:twoCellAnchor>
  <xdr:twoCellAnchor>
    <xdr:from>
      <xdr:col>0</xdr:col>
      <xdr:colOff>476250</xdr:colOff>
      <xdr:row>47</xdr:row>
      <xdr:rowOff>173935</xdr:rowOff>
    </xdr:from>
    <xdr:to>
      <xdr:col>25</xdr:col>
      <xdr:colOff>200025</xdr:colOff>
      <xdr:row>50</xdr:row>
      <xdr:rowOff>123825</xdr:rowOff>
    </xdr:to>
    <xdr:sp macro="" textlink="">
      <xdr:nvSpPr>
        <xdr:cNvPr id="18" name="가로 글상자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Rot="1"/>
        </xdr:cNvSpPr>
      </xdr:nvSpPr>
      <xdr:spPr>
        <a:xfrm>
          <a:off x="476250" y="10022785"/>
          <a:ext cx="16868775" cy="578540"/>
        </a:xfrm>
        <a:prstGeom prst="rect">
          <a:avLst/>
        </a:prstGeom>
        <a:solidFill>
          <a:srgbClr val="C0CDEF"/>
        </a:solidFill>
        <a:ln w="5715" cap="flat" cmpd="sng" algn="ctr">
          <a:solidFill>
            <a:srgbClr val="FFFFFF"/>
          </a:solidFill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2100" b="1">
              <a:solidFill>
                <a:srgbClr val="000000"/>
              </a:solidFill>
              <a:latin typeface="맑은 고딕"/>
              <a:ea typeface="맑은 고딕"/>
            </a:rPr>
            <a:t>※ 이외의 예산 입력 시, '관리목'을 기준으로 예산 세부내역(엑셀)과 시스템 통일하여 작성</a:t>
          </a:r>
        </a:p>
      </xdr:txBody>
    </xdr:sp>
    <xdr:clientData/>
  </xdr:twoCellAnchor>
  <xdr:twoCellAnchor>
    <xdr:from>
      <xdr:col>7</xdr:col>
      <xdr:colOff>0</xdr:colOff>
      <xdr:row>17</xdr:row>
      <xdr:rowOff>158750</xdr:rowOff>
    </xdr:from>
    <xdr:to>
      <xdr:col>7</xdr:col>
      <xdr:colOff>466725</xdr:colOff>
      <xdr:row>21</xdr:row>
      <xdr:rowOff>31750</xdr:rowOff>
    </xdr:to>
    <xdr:sp macro="" textlink="">
      <xdr:nvSpPr>
        <xdr:cNvPr id="9" name="가로 글상자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Rot="1"/>
        </xdr:cNvSpPr>
      </xdr:nvSpPr>
      <xdr:spPr>
        <a:xfrm>
          <a:off x="4778375" y="3667125"/>
          <a:ext cx="466725" cy="698500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①</a:t>
          </a:r>
        </a:p>
      </xdr:txBody>
    </xdr:sp>
    <xdr:clientData/>
  </xdr:twoCellAnchor>
  <xdr:twoCellAnchor>
    <xdr:from>
      <xdr:col>8</xdr:col>
      <xdr:colOff>679588</xdr:colOff>
      <xdr:row>17</xdr:row>
      <xdr:rowOff>156290</xdr:rowOff>
    </xdr:from>
    <xdr:to>
      <xdr:col>9</xdr:col>
      <xdr:colOff>460512</xdr:colOff>
      <xdr:row>21</xdr:row>
      <xdr:rowOff>12725</xdr:rowOff>
    </xdr:to>
    <xdr:sp macro="" textlink="">
      <xdr:nvSpPr>
        <xdr:cNvPr id="8" name="가로 글상자 12">
          <a:extLst>
            <a:ext uri="{FF2B5EF4-FFF2-40B4-BE49-F238E27FC236}">
              <a16:creationId xmlns:a16="http://schemas.microsoft.com/office/drawing/2014/main" id="{9E225F25-14C7-4412-8CB4-689A098DE850}"/>
            </a:ext>
          </a:extLst>
        </xdr:cNvPr>
        <xdr:cNvSpPr txBox="1">
          <a:spLocks noRot="1"/>
        </xdr:cNvSpPr>
      </xdr:nvSpPr>
      <xdr:spPr>
        <a:xfrm>
          <a:off x="6148059" y="3775790"/>
          <a:ext cx="464482" cy="708082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②</a:t>
          </a:r>
        </a:p>
      </xdr:txBody>
    </xdr:sp>
    <xdr:clientData/>
  </xdr:twoCellAnchor>
  <xdr:twoCellAnchor>
    <xdr:from>
      <xdr:col>18</xdr:col>
      <xdr:colOff>572743</xdr:colOff>
      <xdr:row>17</xdr:row>
      <xdr:rowOff>156955</xdr:rowOff>
    </xdr:from>
    <xdr:to>
      <xdr:col>19</xdr:col>
      <xdr:colOff>342486</xdr:colOff>
      <xdr:row>21</xdr:row>
      <xdr:rowOff>80755</xdr:rowOff>
    </xdr:to>
    <xdr:sp macro="" textlink="">
      <xdr:nvSpPr>
        <xdr:cNvPr id="14" name="가로 글상자 16">
          <a:extLst>
            <a:ext uri="{FF2B5EF4-FFF2-40B4-BE49-F238E27FC236}">
              <a16:creationId xmlns:a16="http://schemas.microsoft.com/office/drawing/2014/main" id="{9AB84774-D07F-4FE0-881A-E502B0D22F87}"/>
            </a:ext>
          </a:extLst>
        </xdr:cNvPr>
        <xdr:cNvSpPr txBox="1">
          <a:spLocks noRot="1"/>
        </xdr:cNvSpPr>
      </xdr:nvSpPr>
      <xdr:spPr>
        <a:xfrm>
          <a:off x="12946960" y="3677064"/>
          <a:ext cx="457200" cy="752061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③</a:t>
          </a:r>
        </a:p>
      </xdr:txBody>
    </xdr:sp>
    <xdr:clientData/>
  </xdr:twoCellAnchor>
  <xdr:twoCellAnchor>
    <xdr:from>
      <xdr:col>22</xdr:col>
      <xdr:colOff>57564</xdr:colOff>
      <xdr:row>26</xdr:row>
      <xdr:rowOff>51490</xdr:rowOff>
    </xdr:from>
    <xdr:to>
      <xdr:col>22</xdr:col>
      <xdr:colOff>516421</xdr:colOff>
      <xdr:row>29</xdr:row>
      <xdr:rowOff>83930</xdr:rowOff>
    </xdr:to>
    <xdr:sp macro="" textlink="">
      <xdr:nvSpPr>
        <xdr:cNvPr id="19" name="가로 글상자 11">
          <a:extLst>
            <a:ext uri="{FF2B5EF4-FFF2-40B4-BE49-F238E27FC236}">
              <a16:creationId xmlns:a16="http://schemas.microsoft.com/office/drawing/2014/main" id="{7DCD153A-B291-426A-B8E6-CFF8864313BC}"/>
            </a:ext>
          </a:extLst>
        </xdr:cNvPr>
        <xdr:cNvSpPr txBox="1">
          <a:spLocks noRot="1"/>
        </xdr:cNvSpPr>
      </xdr:nvSpPr>
      <xdr:spPr>
        <a:xfrm>
          <a:off x="15145164" y="5499790"/>
          <a:ext cx="458857" cy="661090"/>
        </a:xfrm>
        <a:prstGeom prst="rect">
          <a:avLst/>
        </a:prstGeom>
        <a:noFill/>
        <a:ln w="5715" cap="flat" cmpd="sng" algn="ctr">
          <a:noFill/>
          <a:prstDash val="solid"/>
          <a:round/>
          <a:headEnd w="med" len="med"/>
          <a:tailEnd w="med" len="med"/>
        </a:ln>
      </xdr:spPr>
      <xdr:txBody>
        <a:bodyPr vertOverflow="clip" horzOverflow="clip" wrap="square" lIns="3175" tIns="3175" rIns="3175" bIns="3175"/>
        <a:lstStyle/>
        <a:p>
          <a:pPr algn="l" eaLnBrk="0" latinLnBrk="0"/>
          <a:r>
            <a:rPr lang="ko-KR" altLang="en-US" sz="3000" b="1">
              <a:solidFill>
                <a:srgbClr val="EB5800"/>
              </a:solidFill>
              <a:latin typeface="맑은 고딕"/>
              <a:ea typeface="맑은 고딕"/>
            </a:rPr>
            <a:t>②</a:t>
          </a:r>
        </a:p>
        <a:p>
          <a:pPr algn="l" eaLnBrk="0" latinLnBrk="0"/>
          <a:endParaRPr lang="ko-KR" altLang="en-US" sz="3000" b="1">
            <a:solidFill>
              <a:srgbClr val="EB5800"/>
            </a:solidFill>
            <a:latin typeface="맑은 고딕"/>
            <a:ea typeface="맑은 고딕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0000"/>
  </sheetPr>
  <dimension ref="A1"/>
  <sheetViews>
    <sheetView tabSelected="1" zoomScale="85" zoomScaleNormal="85" workbookViewId="0">
      <selection activeCell="AA23" sqref="AA23"/>
    </sheetView>
  </sheetViews>
  <sheetFormatPr defaultColWidth="9" defaultRowHeight="16.5" x14ac:dyDescent="0.3"/>
  <sheetData/>
  <phoneticPr fontId="24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0"/>
  <sheetViews>
    <sheetView zoomScaleNormal="100" zoomScaleSheetLayoutView="100" workbookViewId="0">
      <selection activeCell="B2" sqref="B2:P2"/>
    </sheetView>
  </sheetViews>
  <sheetFormatPr defaultColWidth="9" defaultRowHeight="16.5" x14ac:dyDescent="0.3"/>
  <cols>
    <col min="1" max="1" width="2.625" customWidth="1"/>
    <col min="2" max="2" width="6" bestFit="1" customWidth="1"/>
    <col min="3" max="3" width="14.25" customWidth="1"/>
    <col min="4" max="4" width="24" bestFit="1" customWidth="1"/>
    <col min="5" max="16" width="9.75" customWidth="1"/>
  </cols>
  <sheetData>
    <row r="2" spans="2:16" ht="69.75" x14ac:dyDescent="0.3">
      <c r="B2" s="125" t="s">
        <v>8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2:16" s="47" customFormat="1" ht="17.25" customHeight="1" x14ac:dyDescent="0.3"/>
    <row r="4" spans="2:16" s="48" customFormat="1" ht="16.5" customHeight="1" x14ac:dyDescent="0.3">
      <c r="B4" s="127" t="s">
        <v>40</v>
      </c>
      <c r="C4" s="130" t="s">
        <v>41</v>
      </c>
      <c r="D4" s="133" t="s">
        <v>46</v>
      </c>
      <c r="E4" s="136" t="s">
        <v>89</v>
      </c>
      <c r="F4" s="137"/>
      <c r="G4" s="130"/>
      <c r="H4" s="130"/>
      <c r="I4" s="130"/>
      <c r="J4" s="130"/>
      <c r="K4" s="130"/>
      <c r="L4" s="130"/>
      <c r="M4" s="130"/>
      <c r="N4" s="130"/>
      <c r="O4" s="130"/>
      <c r="P4" s="138"/>
    </row>
    <row r="5" spans="2:16" s="48" customFormat="1" ht="12" x14ac:dyDescent="0.3">
      <c r="B5" s="128"/>
      <c r="C5" s="131"/>
      <c r="D5" s="134"/>
      <c r="E5" s="139" t="s">
        <v>96</v>
      </c>
      <c r="F5" s="140"/>
      <c r="G5" s="141" t="s">
        <v>108</v>
      </c>
      <c r="H5" s="131"/>
      <c r="I5" s="142" t="s">
        <v>88</v>
      </c>
      <c r="J5" s="142"/>
      <c r="K5" s="142" t="s">
        <v>93</v>
      </c>
      <c r="L5" s="142"/>
      <c r="M5" s="142" t="s">
        <v>94</v>
      </c>
      <c r="N5" s="142"/>
      <c r="O5" s="142" t="s">
        <v>106</v>
      </c>
      <c r="P5" s="143"/>
    </row>
    <row r="6" spans="2:16" s="48" customFormat="1" ht="12" x14ac:dyDescent="0.3">
      <c r="B6" s="129"/>
      <c r="C6" s="132"/>
      <c r="D6" s="135"/>
      <c r="E6" s="49" t="s">
        <v>81</v>
      </c>
      <c r="F6" s="50" t="s">
        <v>109</v>
      </c>
      <c r="G6" s="51" t="s">
        <v>112</v>
      </c>
      <c r="H6" s="52" t="s">
        <v>100</v>
      </c>
      <c r="I6" s="53" t="s">
        <v>112</v>
      </c>
      <c r="J6" s="52" t="s">
        <v>100</v>
      </c>
      <c r="K6" s="53" t="s">
        <v>112</v>
      </c>
      <c r="L6" s="52" t="s">
        <v>100</v>
      </c>
      <c r="M6" s="53" t="s">
        <v>112</v>
      </c>
      <c r="N6" s="52" t="s">
        <v>100</v>
      </c>
      <c r="O6" s="53" t="s">
        <v>112</v>
      </c>
      <c r="P6" s="85" t="s">
        <v>100</v>
      </c>
    </row>
    <row r="7" spans="2:16" s="48" customFormat="1" ht="12" x14ac:dyDescent="0.3">
      <c r="B7" s="144" t="s">
        <v>42</v>
      </c>
      <c r="C7" s="146" t="s">
        <v>20</v>
      </c>
      <c r="D7" s="108" t="s">
        <v>76</v>
      </c>
      <c r="E7" s="109">
        <v>100</v>
      </c>
      <c r="F7" s="110">
        <f>E7/E26</f>
        <v>7.2727272727272724E-2</v>
      </c>
      <c r="G7" s="54">
        <v>50</v>
      </c>
      <c r="H7" s="55">
        <f t="shared" ref="H7:H19" si="0">G7/E7</f>
        <v>0.5</v>
      </c>
      <c r="I7" s="56"/>
      <c r="J7" s="55">
        <f t="shared" ref="J7:J26" si="1">I7/E7</f>
        <v>0</v>
      </c>
      <c r="K7" s="56"/>
      <c r="L7" s="55">
        <f t="shared" ref="L7:L26" si="2">K7/E7</f>
        <v>0</v>
      </c>
      <c r="M7" s="56"/>
      <c r="N7" s="55">
        <f t="shared" ref="N7:N26" si="3">M7/E7</f>
        <v>0</v>
      </c>
      <c r="O7" s="56"/>
      <c r="P7" s="86">
        <f t="shared" ref="P7:P26" si="4">O7/E7</f>
        <v>0</v>
      </c>
    </row>
    <row r="8" spans="2:16" s="48" customFormat="1" ht="12" x14ac:dyDescent="0.3">
      <c r="B8" s="145"/>
      <c r="C8" s="147"/>
      <c r="D8" s="111" t="s">
        <v>66</v>
      </c>
      <c r="E8" s="112">
        <v>100</v>
      </c>
      <c r="F8" s="113">
        <f>E8/E26</f>
        <v>7.2727272727272724E-2</v>
      </c>
      <c r="G8" s="57">
        <v>50</v>
      </c>
      <c r="H8" s="58">
        <f t="shared" si="0"/>
        <v>0.5</v>
      </c>
      <c r="I8" s="59"/>
      <c r="J8" s="58">
        <f t="shared" si="1"/>
        <v>0</v>
      </c>
      <c r="K8" s="59"/>
      <c r="L8" s="55">
        <f t="shared" si="2"/>
        <v>0</v>
      </c>
      <c r="M8" s="59"/>
      <c r="N8" s="58">
        <f t="shared" si="3"/>
        <v>0</v>
      </c>
      <c r="O8" s="59"/>
      <c r="P8" s="87">
        <f t="shared" si="4"/>
        <v>0</v>
      </c>
    </row>
    <row r="9" spans="2:16" s="48" customFormat="1" ht="12" x14ac:dyDescent="0.3">
      <c r="B9" s="145"/>
      <c r="C9" s="147"/>
      <c r="D9" s="111" t="s">
        <v>87</v>
      </c>
      <c r="E9" s="112">
        <v>50</v>
      </c>
      <c r="F9" s="113">
        <f>E9/E25</f>
        <v>0.4</v>
      </c>
      <c r="G9" s="57">
        <v>50</v>
      </c>
      <c r="H9" s="58">
        <f>G9/E9</f>
        <v>1</v>
      </c>
      <c r="I9" s="59"/>
      <c r="J9" s="58">
        <f t="shared" si="1"/>
        <v>0</v>
      </c>
      <c r="K9" s="59"/>
      <c r="L9" s="55">
        <f t="shared" si="2"/>
        <v>0</v>
      </c>
      <c r="M9" s="59"/>
      <c r="N9" s="58">
        <f t="shared" si="3"/>
        <v>0</v>
      </c>
      <c r="O9" s="59"/>
      <c r="P9" s="87">
        <f t="shared" si="4"/>
        <v>0</v>
      </c>
    </row>
    <row r="10" spans="2:16" s="48" customFormat="1" ht="12" x14ac:dyDescent="0.3">
      <c r="B10" s="145"/>
      <c r="C10" s="148"/>
      <c r="D10" s="111" t="s">
        <v>56</v>
      </c>
      <c r="E10" s="112">
        <v>50</v>
      </c>
      <c r="F10" s="113">
        <f>E10/E26</f>
        <v>3.6363636363636362E-2</v>
      </c>
      <c r="G10" s="57">
        <v>25</v>
      </c>
      <c r="H10" s="58">
        <f t="shared" si="0"/>
        <v>0.5</v>
      </c>
      <c r="I10" s="59"/>
      <c r="J10" s="58">
        <f t="shared" si="1"/>
        <v>0</v>
      </c>
      <c r="K10" s="59"/>
      <c r="L10" s="55">
        <f t="shared" si="2"/>
        <v>0</v>
      </c>
      <c r="M10" s="59"/>
      <c r="N10" s="58">
        <f t="shared" si="3"/>
        <v>0</v>
      </c>
      <c r="O10" s="59"/>
      <c r="P10" s="87">
        <f t="shared" si="4"/>
        <v>0</v>
      </c>
    </row>
    <row r="11" spans="2:16" s="48" customFormat="1" ht="12" x14ac:dyDescent="0.3">
      <c r="B11" s="145"/>
      <c r="C11" s="149" t="s">
        <v>11</v>
      </c>
      <c r="D11" s="150"/>
      <c r="E11" s="114">
        <f>SUM(E7:E10)</f>
        <v>300</v>
      </c>
      <c r="F11" s="115">
        <f>E11/E24</f>
        <v>0.24</v>
      </c>
      <c r="G11" s="60">
        <f>SUM(G7:G10)</f>
        <v>175</v>
      </c>
      <c r="H11" s="61">
        <f t="shared" ref="H11:H18" si="5">G11/E11</f>
        <v>0.58333333333333337</v>
      </c>
      <c r="I11" s="62">
        <f>SUM(I7:I10)</f>
        <v>0</v>
      </c>
      <c r="J11" s="61">
        <f t="shared" si="1"/>
        <v>0</v>
      </c>
      <c r="K11" s="62">
        <f>SUM(K7:K10)</f>
        <v>0</v>
      </c>
      <c r="L11" s="61">
        <f t="shared" si="2"/>
        <v>0</v>
      </c>
      <c r="M11" s="62">
        <f>SUM(M7:M10)</f>
        <v>0</v>
      </c>
      <c r="N11" s="61">
        <f t="shared" si="3"/>
        <v>0</v>
      </c>
      <c r="O11" s="62">
        <f>SUM(O7:O10)</f>
        <v>0</v>
      </c>
      <c r="P11" s="88">
        <f t="shared" si="4"/>
        <v>0</v>
      </c>
    </row>
    <row r="12" spans="2:16" s="48" customFormat="1" ht="12" x14ac:dyDescent="0.3">
      <c r="B12" s="145"/>
      <c r="C12" s="116" t="s">
        <v>78</v>
      </c>
      <c r="D12" s="111" t="s">
        <v>27</v>
      </c>
      <c r="E12" s="117">
        <v>100</v>
      </c>
      <c r="F12" s="113">
        <f>E12/E26</f>
        <v>7.2727272727272724E-2</v>
      </c>
      <c r="G12" s="63">
        <v>50</v>
      </c>
      <c r="H12" s="58">
        <f t="shared" si="5"/>
        <v>0.5</v>
      </c>
      <c r="I12" s="64"/>
      <c r="J12" s="58">
        <f t="shared" si="1"/>
        <v>0</v>
      </c>
      <c r="K12" s="64"/>
      <c r="L12" s="58">
        <f t="shared" si="2"/>
        <v>0</v>
      </c>
      <c r="M12" s="64"/>
      <c r="N12" s="58">
        <f t="shared" si="3"/>
        <v>0</v>
      </c>
      <c r="O12" s="64"/>
      <c r="P12" s="87">
        <f t="shared" si="4"/>
        <v>0</v>
      </c>
    </row>
    <row r="13" spans="2:16" s="48" customFormat="1" ht="12" x14ac:dyDescent="0.3">
      <c r="B13" s="145"/>
      <c r="C13" s="151" t="s">
        <v>77</v>
      </c>
      <c r="D13" s="111" t="s">
        <v>3</v>
      </c>
      <c r="E13" s="117">
        <v>100</v>
      </c>
      <c r="F13" s="113">
        <f>E13/E26</f>
        <v>7.2727272727272724E-2</v>
      </c>
      <c r="G13" s="63">
        <v>50</v>
      </c>
      <c r="H13" s="58">
        <f t="shared" si="5"/>
        <v>0.5</v>
      </c>
      <c r="I13" s="64"/>
      <c r="J13" s="58">
        <f t="shared" si="1"/>
        <v>0</v>
      </c>
      <c r="K13" s="64"/>
      <c r="L13" s="58">
        <f t="shared" si="2"/>
        <v>0</v>
      </c>
      <c r="M13" s="64"/>
      <c r="N13" s="58">
        <f t="shared" si="3"/>
        <v>0</v>
      </c>
      <c r="O13" s="64"/>
      <c r="P13" s="87">
        <f t="shared" si="4"/>
        <v>0</v>
      </c>
    </row>
    <row r="14" spans="2:16" s="48" customFormat="1" ht="12" x14ac:dyDescent="0.3">
      <c r="B14" s="145"/>
      <c r="C14" s="151"/>
      <c r="D14" s="111" t="s">
        <v>44</v>
      </c>
      <c r="E14" s="117">
        <v>100</v>
      </c>
      <c r="F14" s="113">
        <f>E14/E26</f>
        <v>7.2727272727272724E-2</v>
      </c>
      <c r="G14" s="63">
        <v>50</v>
      </c>
      <c r="H14" s="58">
        <f t="shared" si="5"/>
        <v>0.5</v>
      </c>
      <c r="I14" s="64"/>
      <c r="J14" s="58">
        <f t="shared" si="1"/>
        <v>0</v>
      </c>
      <c r="K14" s="64"/>
      <c r="L14" s="58">
        <f t="shared" si="2"/>
        <v>0</v>
      </c>
      <c r="M14" s="64"/>
      <c r="N14" s="58">
        <f t="shared" si="3"/>
        <v>0</v>
      </c>
      <c r="O14" s="64"/>
      <c r="P14" s="87">
        <f t="shared" si="4"/>
        <v>0</v>
      </c>
    </row>
    <row r="15" spans="2:16" s="48" customFormat="1" ht="12" x14ac:dyDescent="0.3">
      <c r="B15" s="145"/>
      <c r="C15" s="151"/>
      <c r="D15" s="111" t="s">
        <v>32</v>
      </c>
      <c r="E15" s="117">
        <v>100</v>
      </c>
      <c r="F15" s="113">
        <f>E15/E26</f>
        <v>7.2727272727272724E-2</v>
      </c>
      <c r="G15" s="63">
        <v>50</v>
      </c>
      <c r="H15" s="58">
        <f t="shared" si="5"/>
        <v>0.5</v>
      </c>
      <c r="I15" s="64"/>
      <c r="J15" s="58">
        <f t="shared" si="1"/>
        <v>0</v>
      </c>
      <c r="K15" s="64"/>
      <c r="L15" s="58">
        <f t="shared" si="2"/>
        <v>0</v>
      </c>
      <c r="M15" s="64"/>
      <c r="N15" s="58">
        <f t="shared" si="3"/>
        <v>0</v>
      </c>
      <c r="O15" s="64"/>
      <c r="P15" s="87">
        <f t="shared" si="4"/>
        <v>0</v>
      </c>
    </row>
    <row r="16" spans="2:16" s="48" customFormat="1" ht="12" x14ac:dyDescent="0.3">
      <c r="B16" s="145"/>
      <c r="C16" s="151"/>
      <c r="D16" s="111" t="s">
        <v>58</v>
      </c>
      <c r="E16" s="117">
        <v>100</v>
      </c>
      <c r="F16" s="113">
        <f>E16/E26</f>
        <v>7.2727272727272724E-2</v>
      </c>
      <c r="G16" s="63">
        <v>50</v>
      </c>
      <c r="H16" s="58">
        <f t="shared" si="5"/>
        <v>0.5</v>
      </c>
      <c r="I16" s="64"/>
      <c r="J16" s="58">
        <f t="shared" si="1"/>
        <v>0</v>
      </c>
      <c r="K16" s="64"/>
      <c r="L16" s="58">
        <f t="shared" si="2"/>
        <v>0</v>
      </c>
      <c r="M16" s="64"/>
      <c r="N16" s="58">
        <f t="shared" si="3"/>
        <v>0</v>
      </c>
      <c r="O16" s="64"/>
      <c r="P16" s="87">
        <f t="shared" si="4"/>
        <v>0</v>
      </c>
    </row>
    <row r="17" spans="2:16" s="48" customFormat="1" ht="12" x14ac:dyDescent="0.3">
      <c r="B17" s="145"/>
      <c r="C17" s="151" t="s">
        <v>103</v>
      </c>
      <c r="D17" s="111" t="s">
        <v>13</v>
      </c>
      <c r="E17" s="117">
        <v>100</v>
      </c>
      <c r="F17" s="113">
        <f>E17/E26</f>
        <v>7.2727272727272724E-2</v>
      </c>
      <c r="G17" s="65">
        <v>50</v>
      </c>
      <c r="H17" s="58">
        <f t="shared" si="5"/>
        <v>0.5</v>
      </c>
      <c r="I17" s="66"/>
      <c r="J17" s="58">
        <f t="shared" si="1"/>
        <v>0</v>
      </c>
      <c r="K17" s="66"/>
      <c r="L17" s="58">
        <f t="shared" si="2"/>
        <v>0</v>
      </c>
      <c r="M17" s="66"/>
      <c r="N17" s="58">
        <f t="shared" si="3"/>
        <v>0</v>
      </c>
      <c r="O17" s="66"/>
      <c r="P17" s="87">
        <f t="shared" si="4"/>
        <v>0</v>
      </c>
    </row>
    <row r="18" spans="2:16" s="48" customFormat="1" ht="12" x14ac:dyDescent="0.3">
      <c r="B18" s="145"/>
      <c r="C18" s="151"/>
      <c r="D18" s="111" t="s">
        <v>18</v>
      </c>
      <c r="E18" s="117">
        <v>100</v>
      </c>
      <c r="F18" s="113">
        <f>E18/E26</f>
        <v>7.2727272727272724E-2</v>
      </c>
      <c r="G18" s="65">
        <v>50</v>
      </c>
      <c r="H18" s="58">
        <f t="shared" si="5"/>
        <v>0.5</v>
      </c>
      <c r="I18" s="66"/>
      <c r="J18" s="58">
        <f t="shared" si="1"/>
        <v>0</v>
      </c>
      <c r="K18" s="66"/>
      <c r="L18" s="58">
        <f t="shared" si="2"/>
        <v>0</v>
      </c>
      <c r="M18" s="66"/>
      <c r="N18" s="58">
        <f t="shared" si="3"/>
        <v>0</v>
      </c>
      <c r="O18" s="66"/>
      <c r="P18" s="87">
        <f t="shared" si="4"/>
        <v>0</v>
      </c>
    </row>
    <row r="19" spans="2:16" s="48" customFormat="1" ht="12" x14ac:dyDescent="0.3">
      <c r="B19" s="145"/>
      <c r="C19" s="151"/>
      <c r="D19" s="111" t="s">
        <v>74</v>
      </c>
      <c r="E19" s="117">
        <v>100</v>
      </c>
      <c r="F19" s="113">
        <f>E19/E26</f>
        <v>7.2727272727272724E-2</v>
      </c>
      <c r="G19" s="65">
        <v>50</v>
      </c>
      <c r="H19" s="58">
        <f t="shared" si="0"/>
        <v>0.5</v>
      </c>
      <c r="I19" s="66"/>
      <c r="J19" s="58">
        <f t="shared" si="1"/>
        <v>0</v>
      </c>
      <c r="K19" s="66"/>
      <c r="L19" s="58">
        <f t="shared" si="2"/>
        <v>0</v>
      </c>
      <c r="M19" s="66"/>
      <c r="N19" s="58">
        <f t="shared" si="3"/>
        <v>0</v>
      </c>
      <c r="O19" s="66"/>
      <c r="P19" s="87">
        <f t="shared" si="4"/>
        <v>0</v>
      </c>
    </row>
    <row r="20" spans="2:16" s="48" customFormat="1" ht="12" x14ac:dyDescent="0.3">
      <c r="B20" s="145"/>
      <c r="C20" s="151"/>
      <c r="D20" s="111" t="s">
        <v>102</v>
      </c>
      <c r="E20" s="117">
        <v>100</v>
      </c>
      <c r="F20" s="113">
        <f>E20/E26</f>
        <v>7.2727272727272724E-2</v>
      </c>
      <c r="G20" s="65">
        <v>50</v>
      </c>
      <c r="H20" s="58">
        <f t="shared" ref="H20:H26" si="6">G20/E20</f>
        <v>0.5</v>
      </c>
      <c r="I20" s="66"/>
      <c r="J20" s="58">
        <f t="shared" si="1"/>
        <v>0</v>
      </c>
      <c r="K20" s="66"/>
      <c r="L20" s="58">
        <f t="shared" si="2"/>
        <v>0</v>
      </c>
      <c r="M20" s="66"/>
      <c r="N20" s="58">
        <f t="shared" si="3"/>
        <v>0</v>
      </c>
      <c r="O20" s="66"/>
      <c r="P20" s="87">
        <f t="shared" si="4"/>
        <v>0</v>
      </c>
    </row>
    <row r="21" spans="2:16" s="48" customFormat="1" ht="12" x14ac:dyDescent="0.3">
      <c r="B21" s="162" t="s">
        <v>21</v>
      </c>
      <c r="C21" s="149"/>
      <c r="D21" s="150"/>
      <c r="E21" s="114">
        <f>SUM(E12:E20)+E11</f>
        <v>1200</v>
      </c>
      <c r="F21" s="115">
        <f>E21/E24</f>
        <v>0.96</v>
      </c>
      <c r="G21" s="60">
        <f>SUM(G12:G20)+G11</f>
        <v>625</v>
      </c>
      <c r="H21" s="61">
        <f t="shared" si="6"/>
        <v>0.52083333333333337</v>
      </c>
      <c r="I21" s="62">
        <f>SUM(I12:I20)+I11</f>
        <v>0</v>
      </c>
      <c r="J21" s="61">
        <f t="shared" si="1"/>
        <v>0</v>
      </c>
      <c r="K21" s="62">
        <f>SUM(K12:K20)+K11</f>
        <v>0</v>
      </c>
      <c r="L21" s="61">
        <f t="shared" si="2"/>
        <v>0</v>
      </c>
      <c r="M21" s="62">
        <f>SUM(M12:M20)+M11</f>
        <v>0</v>
      </c>
      <c r="N21" s="61">
        <f t="shared" si="3"/>
        <v>0</v>
      </c>
      <c r="O21" s="62">
        <f>SUM(O12:O20)+O11</f>
        <v>0</v>
      </c>
      <c r="P21" s="88">
        <f t="shared" si="4"/>
        <v>0</v>
      </c>
    </row>
    <row r="22" spans="2:16" s="48" customFormat="1" ht="12" x14ac:dyDescent="0.3">
      <c r="B22" s="118" t="s">
        <v>43</v>
      </c>
      <c r="C22" s="116" t="s">
        <v>43</v>
      </c>
      <c r="D22" s="119" t="s">
        <v>43</v>
      </c>
      <c r="E22" s="120">
        <v>50</v>
      </c>
      <c r="F22" s="113">
        <f>E22/E26</f>
        <v>3.6363636363636362E-2</v>
      </c>
      <c r="G22" s="65">
        <v>25</v>
      </c>
      <c r="H22" s="58">
        <f t="shared" si="6"/>
        <v>0.5</v>
      </c>
      <c r="I22" s="67"/>
      <c r="J22" s="58">
        <f t="shared" si="1"/>
        <v>0</v>
      </c>
      <c r="K22" s="67"/>
      <c r="L22" s="58">
        <f t="shared" si="2"/>
        <v>0</v>
      </c>
      <c r="M22" s="67"/>
      <c r="N22" s="58">
        <f t="shared" si="3"/>
        <v>0</v>
      </c>
      <c r="O22" s="66"/>
      <c r="P22" s="87">
        <f t="shared" si="4"/>
        <v>0</v>
      </c>
    </row>
    <row r="23" spans="2:16" s="48" customFormat="1" ht="12" x14ac:dyDescent="0.3">
      <c r="B23" s="162" t="s">
        <v>19</v>
      </c>
      <c r="C23" s="149"/>
      <c r="D23" s="150"/>
      <c r="E23" s="121">
        <f>SUM(E22)</f>
        <v>50</v>
      </c>
      <c r="F23" s="115">
        <f>E23/E24</f>
        <v>0.04</v>
      </c>
      <c r="G23" s="68">
        <f>SUM(G22)</f>
        <v>25</v>
      </c>
      <c r="H23" s="61">
        <f t="shared" si="6"/>
        <v>0.5</v>
      </c>
      <c r="I23" s="69">
        <f>SUM(I22)</f>
        <v>0</v>
      </c>
      <c r="J23" s="61">
        <f t="shared" si="1"/>
        <v>0</v>
      </c>
      <c r="K23" s="69">
        <f>SUM(K22)</f>
        <v>0</v>
      </c>
      <c r="L23" s="61">
        <f t="shared" si="2"/>
        <v>0</v>
      </c>
      <c r="M23" s="69">
        <f>SUM(M22)</f>
        <v>0</v>
      </c>
      <c r="N23" s="61">
        <f t="shared" si="3"/>
        <v>0</v>
      </c>
      <c r="O23" s="69">
        <f>SUM(O22)</f>
        <v>0</v>
      </c>
      <c r="P23" s="88">
        <f t="shared" si="4"/>
        <v>0</v>
      </c>
    </row>
    <row r="24" spans="2:16" s="48" customFormat="1" ht="12" x14ac:dyDescent="0.3">
      <c r="B24" s="163" t="s">
        <v>22</v>
      </c>
      <c r="C24" s="164"/>
      <c r="D24" s="165"/>
      <c r="E24" s="70">
        <f>E21+E23</f>
        <v>1250</v>
      </c>
      <c r="F24" s="71">
        <f>E24/E26</f>
        <v>0.90909090909090906</v>
      </c>
      <c r="G24" s="72">
        <f>G21+G23</f>
        <v>650</v>
      </c>
      <c r="H24" s="73">
        <f t="shared" si="6"/>
        <v>0.52</v>
      </c>
      <c r="I24" s="74">
        <f>I21+I23</f>
        <v>0</v>
      </c>
      <c r="J24" s="73">
        <f t="shared" si="1"/>
        <v>0</v>
      </c>
      <c r="K24" s="74">
        <f>K21+K23</f>
        <v>0</v>
      </c>
      <c r="L24" s="73">
        <f t="shared" si="2"/>
        <v>0</v>
      </c>
      <c r="M24" s="74">
        <f>M21+M23</f>
        <v>0</v>
      </c>
      <c r="N24" s="73">
        <f t="shared" si="3"/>
        <v>0</v>
      </c>
      <c r="O24" s="74">
        <f>O21+O23</f>
        <v>0</v>
      </c>
      <c r="P24" s="89">
        <f t="shared" si="4"/>
        <v>0</v>
      </c>
    </row>
    <row r="25" spans="2:16" s="48" customFormat="1" ht="12" x14ac:dyDescent="0.3">
      <c r="B25" s="166" t="s">
        <v>4</v>
      </c>
      <c r="C25" s="167"/>
      <c r="D25" s="168"/>
      <c r="E25" s="75">
        <f>E24*0.1</f>
        <v>125</v>
      </c>
      <c r="F25" s="76">
        <f>E25/E26</f>
        <v>9.0909090909090912E-2</v>
      </c>
      <c r="G25" s="77">
        <f>G24*0.1</f>
        <v>65</v>
      </c>
      <c r="H25" s="78">
        <f t="shared" si="6"/>
        <v>0.52</v>
      </c>
      <c r="I25" s="79">
        <f>I24*0.1</f>
        <v>0</v>
      </c>
      <c r="J25" s="78">
        <f t="shared" si="1"/>
        <v>0</v>
      </c>
      <c r="K25" s="79">
        <f>K24*0.1</f>
        <v>0</v>
      </c>
      <c r="L25" s="78">
        <f t="shared" si="2"/>
        <v>0</v>
      </c>
      <c r="M25" s="79">
        <f>M24*0.1</f>
        <v>0</v>
      </c>
      <c r="N25" s="78">
        <f t="shared" si="3"/>
        <v>0</v>
      </c>
      <c r="O25" s="79">
        <f>O24*0.1</f>
        <v>0</v>
      </c>
      <c r="P25" s="90">
        <f t="shared" si="4"/>
        <v>0</v>
      </c>
    </row>
    <row r="26" spans="2:16" s="48" customFormat="1" ht="12" x14ac:dyDescent="0.3">
      <c r="B26" s="169" t="s">
        <v>28</v>
      </c>
      <c r="C26" s="170"/>
      <c r="D26" s="171"/>
      <c r="E26" s="80">
        <f>E24+E25</f>
        <v>1375</v>
      </c>
      <c r="F26" s="81">
        <f>F24+F25</f>
        <v>1</v>
      </c>
      <c r="G26" s="82">
        <f>G24+G25</f>
        <v>715</v>
      </c>
      <c r="H26" s="83">
        <f t="shared" si="6"/>
        <v>0.52</v>
      </c>
      <c r="I26" s="84">
        <f>I24+I25</f>
        <v>0</v>
      </c>
      <c r="J26" s="83">
        <f t="shared" si="1"/>
        <v>0</v>
      </c>
      <c r="K26" s="84">
        <f>K24+K25</f>
        <v>0</v>
      </c>
      <c r="L26" s="83">
        <f t="shared" si="2"/>
        <v>0</v>
      </c>
      <c r="M26" s="84">
        <f>M24+M25</f>
        <v>0</v>
      </c>
      <c r="N26" s="83">
        <f t="shared" si="3"/>
        <v>0</v>
      </c>
      <c r="O26" s="84">
        <f>O24+O25</f>
        <v>0</v>
      </c>
      <c r="P26" s="91">
        <f t="shared" si="4"/>
        <v>0</v>
      </c>
    </row>
    <row r="27" spans="2:16" s="47" customFormat="1" ht="13.5" x14ac:dyDescent="0.3"/>
    <row r="28" spans="2:16" s="47" customFormat="1" x14ac:dyDescent="0.3">
      <c r="B28" s="152" t="s">
        <v>7</v>
      </c>
      <c r="C28" s="152"/>
      <c r="D28" s="152"/>
      <c r="E28" s="152"/>
      <c r="F28" s="152"/>
      <c r="G28"/>
      <c r="H28"/>
      <c r="I28"/>
      <c r="J28"/>
      <c r="K28"/>
      <c r="L28"/>
      <c r="M28"/>
      <c r="N28"/>
      <c r="O28"/>
      <c r="P28"/>
    </row>
    <row r="29" spans="2:16" s="47" customFormat="1" ht="15.6" customHeight="1" x14ac:dyDescent="0.3">
      <c r="B29" s="153" t="s">
        <v>118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5"/>
    </row>
    <row r="30" spans="2:16" x14ac:dyDescent="0.3"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8"/>
    </row>
    <row r="31" spans="2:16" x14ac:dyDescent="0.3"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8"/>
    </row>
    <row r="32" spans="2:16" x14ac:dyDescent="0.3">
      <c r="B32" s="156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8"/>
    </row>
    <row r="33" spans="2:16" x14ac:dyDescent="0.3">
      <c r="B33" s="156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8"/>
    </row>
    <row r="34" spans="2:16" x14ac:dyDescent="0.3">
      <c r="B34" s="156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8"/>
    </row>
    <row r="35" spans="2:16" x14ac:dyDescent="0.3">
      <c r="B35" s="156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8"/>
    </row>
    <row r="36" spans="2:16" x14ac:dyDescent="0.3">
      <c r="B36" s="156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8"/>
    </row>
    <row r="37" spans="2:16" x14ac:dyDescent="0.3">
      <c r="B37" s="156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8"/>
    </row>
    <row r="38" spans="2:16" x14ac:dyDescent="0.3">
      <c r="B38" s="156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8"/>
    </row>
    <row r="39" spans="2:16" x14ac:dyDescent="0.3">
      <c r="B39" s="156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</row>
    <row r="40" spans="2:16" ht="37.5" customHeight="1" x14ac:dyDescent="0.3"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1"/>
    </row>
  </sheetData>
  <mergeCells count="23">
    <mergeCell ref="B29:P40"/>
    <mergeCell ref="B28:F28"/>
    <mergeCell ref="B21:D21"/>
    <mergeCell ref="B23:D23"/>
    <mergeCell ref="B24:D24"/>
    <mergeCell ref="B25:D25"/>
    <mergeCell ref="B26:D26"/>
    <mergeCell ref="B7:B20"/>
    <mergeCell ref="C7:C10"/>
    <mergeCell ref="C11:D11"/>
    <mergeCell ref="C13:C16"/>
    <mergeCell ref="C17:C20"/>
    <mergeCell ref="B2:P2"/>
    <mergeCell ref="B4:B6"/>
    <mergeCell ref="C4:C6"/>
    <mergeCell ref="D4:D6"/>
    <mergeCell ref="E4:P4"/>
    <mergeCell ref="E5:F5"/>
    <mergeCell ref="G5:H5"/>
    <mergeCell ref="I5:J5"/>
    <mergeCell ref="K5:L5"/>
    <mergeCell ref="M5:N5"/>
    <mergeCell ref="O5:P5"/>
  </mergeCells>
  <phoneticPr fontId="24" type="noConversion"/>
  <pageMargins left="0.69999998807907104" right="0.69999998807907104" top="0.75" bottom="0.75" header="0.30000001192092896" footer="0.30000001192092896"/>
  <pageSetup paperSize="9" scale="3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Z49"/>
  <sheetViews>
    <sheetView zoomScale="90" zoomScaleNormal="75" zoomScaleSheetLayoutView="90" workbookViewId="0">
      <selection activeCell="A38" sqref="A38:R49"/>
    </sheetView>
  </sheetViews>
  <sheetFormatPr defaultColWidth="9" defaultRowHeight="16.5" x14ac:dyDescent="0.3"/>
  <cols>
    <col min="2" max="2" width="16.625" bestFit="1" customWidth="1"/>
    <col min="3" max="3" width="26" bestFit="1" customWidth="1"/>
    <col min="4" max="5" width="26.125" customWidth="1"/>
    <col min="6" max="6" width="16.5" customWidth="1"/>
    <col min="7" max="7" width="12.875" customWidth="1"/>
    <col min="8" max="8" width="6.5" bestFit="1" customWidth="1"/>
    <col min="9" max="14" width="10.125" customWidth="1"/>
    <col min="15" max="16" width="10.875" customWidth="1"/>
    <col min="17" max="17" width="15.25" bestFit="1" customWidth="1"/>
    <col min="18" max="18" width="10.125" customWidth="1"/>
  </cols>
  <sheetData>
    <row r="2" spans="1:26" ht="69.75" x14ac:dyDescent="0.3">
      <c r="A2" s="125" t="s">
        <v>115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21"/>
      <c r="T2" s="21"/>
      <c r="U2" s="21"/>
      <c r="V2" s="21"/>
      <c r="W2" s="21"/>
      <c r="X2" s="21"/>
      <c r="Y2" s="21"/>
      <c r="Z2" s="21"/>
    </row>
    <row r="3" spans="1:26" ht="16.5" customHeight="1" x14ac:dyDescent="0.3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21"/>
      <c r="T3" s="21"/>
      <c r="U3" s="21"/>
      <c r="V3" s="21"/>
      <c r="W3" s="21"/>
      <c r="X3" s="21"/>
      <c r="Y3" s="21"/>
      <c r="Z3" s="21"/>
    </row>
    <row r="4" spans="1:26" ht="16.5" customHeight="1" x14ac:dyDescent="0.3">
      <c r="A4" s="174" t="s">
        <v>40</v>
      </c>
      <c r="B4" s="174" t="s">
        <v>41</v>
      </c>
      <c r="C4" s="174" t="s">
        <v>46</v>
      </c>
      <c r="D4" s="174" t="s">
        <v>47</v>
      </c>
      <c r="E4" s="175" t="s">
        <v>12</v>
      </c>
      <c r="F4" s="176" t="s">
        <v>82</v>
      </c>
      <c r="G4" s="177"/>
      <c r="H4" s="177"/>
      <c r="I4" s="177"/>
      <c r="J4" s="177"/>
      <c r="K4" s="177"/>
      <c r="L4" s="177"/>
      <c r="M4" s="177"/>
      <c r="N4" s="177"/>
      <c r="O4" s="177"/>
      <c r="P4" s="178"/>
      <c r="Q4" s="179" t="s">
        <v>81</v>
      </c>
      <c r="R4" s="179" t="s">
        <v>71</v>
      </c>
    </row>
    <row r="5" spans="1:26" x14ac:dyDescent="0.3">
      <c r="A5" s="174"/>
      <c r="B5" s="174"/>
      <c r="C5" s="174"/>
      <c r="D5" s="174"/>
      <c r="E5" s="175"/>
      <c r="F5" s="1" t="s">
        <v>68</v>
      </c>
      <c r="G5" s="1" t="s">
        <v>117</v>
      </c>
      <c r="H5" s="1" t="s">
        <v>35</v>
      </c>
      <c r="I5" s="1" t="s">
        <v>36</v>
      </c>
      <c r="J5" s="1" t="s">
        <v>45</v>
      </c>
      <c r="K5" s="1" t="s">
        <v>35</v>
      </c>
      <c r="L5" s="1" t="s">
        <v>36</v>
      </c>
      <c r="M5" s="1" t="s">
        <v>85</v>
      </c>
      <c r="N5" s="1" t="s">
        <v>35</v>
      </c>
      <c r="O5" s="97" t="s">
        <v>36</v>
      </c>
      <c r="P5" s="97" t="s">
        <v>55</v>
      </c>
      <c r="Q5" s="179"/>
      <c r="R5" s="179"/>
    </row>
    <row r="6" spans="1:26" x14ac:dyDescent="0.3">
      <c r="A6" s="180" t="s">
        <v>42</v>
      </c>
      <c r="B6" s="181" t="s">
        <v>20</v>
      </c>
      <c r="C6" s="18" t="s">
        <v>76</v>
      </c>
      <c r="D6" s="104" t="s">
        <v>76</v>
      </c>
      <c r="E6" s="27" t="s">
        <v>37</v>
      </c>
      <c r="F6" s="27" t="s">
        <v>114</v>
      </c>
      <c r="G6" s="28">
        <v>5000000</v>
      </c>
      <c r="H6" s="27" t="s">
        <v>39</v>
      </c>
      <c r="I6" s="27" t="s">
        <v>36</v>
      </c>
      <c r="J6" s="27">
        <v>1</v>
      </c>
      <c r="K6" s="27" t="s">
        <v>75</v>
      </c>
      <c r="L6" s="27" t="s">
        <v>36</v>
      </c>
      <c r="M6" s="27">
        <v>8</v>
      </c>
      <c r="N6" s="27" t="s">
        <v>38</v>
      </c>
      <c r="O6" s="27" t="s">
        <v>60</v>
      </c>
      <c r="P6" s="27" t="s">
        <v>60</v>
      </c>
      <c r="Q6" s="40">
        <f>G6*J6*M6</f>
        <v>40000000</v>
      </c>
      <c r="R6" s="43">
        <f t="shared" ref="R6:R31" si="0">Q6/$Q$35</f>
        <v>0.11285519408977349</v>
      </c>
    </row>
    <row r="7" spans="1:26" x14ac:dyDescent="0.3">
      <c r="A7" s="180"/>
      <c r="B7" s="182"/>
      <c r="C7" s="18" t="s">
        <v>66</v>
      </c>
      <c r="D7" s="104" t="s">
        <v>66</v>
      </c>
      <c r="E7" s="27" t="s">
        <v>51</v>
      </c>
      <c r="F7" s="27" t="s">
        <v>69</v>
      </c>
      <c r="G7" s="28">
        <v>3000000</v>
      </c>
      <c r="H7" s="27" t="s">
        <v>39</v>
      </c>
      <c r="I7" s="27" t="s">
        <v>36</v>
      </c>
      <c r="J7" s="27">
        <v>0.8</v>
      </c>
      <c r="K7" s="27" t="s">
        <v>75</v>
      </c>
      <c r="L7" s="27" t="s">
        <v>36</v>
      </c>
      <c r="M7" s="27">
        <v>8</v>
      </c>
      <c r="N7" s="27" t="s">
        <v>38</v>
      </c>
      <c r="O7" s="27" t="s">
        <v>60</v>
      </c>
      <c r="P7" s="27" t="s">
        <v>60</v>
      </c>
      <c r="Q7" s="40">
        <f>G7*J7*M7</f>
        <v>19200000</v>
      </c>
      <c r="R7" s="43">
        <f t="shared" si="0"/>
        <v>5.417049316309127E-2</v>
      </c>
    </row>
    <row r="8" spans="1:26" x14ac:dyDescent="0.3">
      <c r="A8" s="180"/>
      <c r="B8" s="182"/>
      <c r="C8" s="104" t="s">
        <v>87</v>
      </c>
      <c r="D8" s="104" t="s">
        <v>87</v>
      </c>
      <c r="E8" s="27" t="s">
        <v>63</v>
      </c>
      <c r="F8" s="27" t="s">
        <v>26</v>
      </c>
      <c r="G8" s="29">
        <v>8000000</v>
      </c>
      <c r="H8" s="27" t="s">
        <v>39</v>
      </c>
      <c r="I8" s="27" t="s">
        <v>36</v>
      </c>
      <c r="J8" s="27">
        <v>0.5</v>
      </c>
      <c r="K8" s="27" t="s">
        <v>75</v>
      </c>
      <c r="L8" s="27" t="s">
        <v>36</v>
      </c>
      <c r="M8" s="27">
        <v>3</v>
      </c>
      <c r="N8" s="27" t="s">
        <v>38</v>
      </c>
      <c r="O8" s="27" t="s">
        <v>36</v>
      </c>
      <c r="P8" s="27">
        <v>0.2</v>
      </c>
      <c r="Q8" s="40">
        <f>G8*J8*M8</f>
        <v>12000000</v>
      </c>
      <c r="R8" s="43">
        <f t="shared" si="0"/>
        <v>3.3856558226932044E-2</v>
      </c>
    </row>
    <row r="9" spans="1:26" x14ac:dyDescent="0.3">
      <c r="A9" s="180"/>
      <c r="B9" s="183"/>
      <c r="C9" s="18" t="s">
        <v>56</v>
      </c>
      <c r="D9" s="92" t="s">
        <v>56</v>
      </c>
      <c r="E9" s="27" t="s">
        <v>37</v>
      </c>
      <c r="F9" s="27" t="s">
        <v>91</v>
      </c>
      <c r="G9" s="29">
        <v>10000</v>
      </c>
      <c r="H9" s="27" t="s">
        <v>39</v>
      </c>
      <c r="I9" s="27" t="s">
        <v>36</v>
      </c>
      <c r="J9" s="27">
        <v>0.5</v>
      </c>
      <c r="K9" s="27" t="s">
        <v>75</v>
      </c>
      <c r="L9" s="27" t="s">
        <v>36</v>
      </c>
      <c r="M9" s="27">
        <v>3</v>
      </c>
      <c r="N9" s="27" t="s">
        <v>38</v>
      </c>
      <c r="O9" s="27" t="s">
        <v>60</v>
      </c>
      <c r="P9" s="27" t="s">
        <v>60</v>
      </c>
      <c r="Q9" s="40">
        <f>G9*J9*M9</f>
        <v>15000</v>
      </c>
      <c r="R9" s="43">
        <f t="shared" si="0"/>
        <v>4.2320697783665059E-5</v>
      </c>
    </row>
    <row r="10" spans="1:26" x14ac:dyDescent="0.3">
      <c r="A10" s="180"/>
      <c r="B10" s="184" t="s">
        <v>11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 t="s">
        <v>17</v>
      </c>
      <c r="P10" s="188"/>
      <c r="Q10" s="41">
        <f>SUM(Q6:Q9)</f>
        <v>71215000</v>
      </c>
      <c r="R10" s="105">
        <f>Q10/$Q$33</f>
        <v>0.22101702279533852</v>
      </c>
    </row>
    <row r="11" spans="1:26" x14ac:dyDescent="0.3">
      <c r="A11" s="180"/>
      <c r="B11" s="18" t="s">
        <v>78</v>
      </c>
      <c r="C11" s="18" t="s">
        <v>27</v>
      </c>
      <c r="D11" s="104" t="s">
        <v>27</v>
      </c>
      <c r="E11" s="33"/>
      <c r="F11" s="33"/>
      <c r="G11" s="34">
        <v>1500000</v>
      </c>
      <c r="H11" s="27" t="s">
        <v>39</v>
      </c>
      <c r="I11" s="27" t="s">
        <v>36</v>
      </c>
      <c r="J11" s="37">
        <v>1</v>
      </c>
      <c r="K11" s="30" t="s">
        <v>48</v>
      </c>
      <c r="L11" s="27" t="s">
        <v>36</v>
      </c>
      <c r="M11" s="37">
        <v>1</v>
      </c>
      <c r="N11" s="31" t="s">
        <v>53</v>
      </c>
      <c r="O11" s="27" t="s">
        <v>60</v>
      </c>
      <c r="P11" s="27" t="s">
        <v>60</v>
      </c>
      <c r="Q11" s="40">
        <f t="shared" ref="Q11:Q22" si="1">G11*J11*M11</f>
        <v>1500000</v>
      </c>
      <c r="R11" s="43">
        <f t="shared" si="0"/>
        <v>4.2320697783665056E-3</v>
      </c>
    </row>
    <row r="12" spans="1:26" x14ac:dyDescent="0.3">
      <c r="A12" s="180"/>
      <c r="B12" s="180" t="s">
        <v>77</v>
      </c>
      <c r="C12" s="180" t="s">
        <v>3</v>
      </c>
      <c r="D12" s="18" t="s">
        <v>30</v>
      </c>
      <c r="E12" s="33"/>
      <c r="F12" s="33"/>
      <c r="G12" s="34">
        <v>1500000</v>
      </c>
      <c r="H12" s="27" t="s">
        <v>39</v>
      </c>
      <c r="I12" s="27" t="s">
        <v>36</v>
      </c>
      <c r="J12" s="38">
        <v>1</v>
      </c>
      <c r="K12" s="27" t="s">
        <v>59</v>
      </c>
      <c r="L12" s="27" t="s">
        <v>36</v>
      </c>
      <c r="M12" s="38">
        <v>50</v>
      </c>
      <c r="N12" s="31" t="s">
        <v>53</v>
      </c>
      <c r="O12" s="27" t="s">
        <v>60</v>
      </c>
      <c r="P12" s="27" t="s">
        <v>60</v>
      </c>
      <c r="Q12" s="40">
        <f t="shared" si="1"/>
        <v>75000000</v>
      </c>
      <c r="R12" s="43">
        <f t="shared" si="0"/>
        <v>0.21160348891832528</v>
      </c>
    </row>
    <row r="13" spans="1:26" x14ac:dyDescent="0.3">
      <c r="A13" s="180"/>
      <c r="B13" s="180"/>
      <c r="C13" s="180"/>
      <c r="D13" s="18" t="s">
        <v>113</v>
      </c>
      <c r="E13" s="33"/>
      <c r="F13" s="33"/>
      <c r="G13" s="34">
        <v>1500000</v>
      </c>
      <c r="H13" s="27" t="s">
        <v>39</v>
      </c>
      <c r="I13" s="27" t="s">
        <v>36</v>
      </c>
      <c r="J13" s="38">
        <v>1</v>
      </c>
      <c r="K13" s="27" t="s">
        <v>59</v>
      </c>
      <c r="L13" s="27" t="s">
        <v>36</v>
      </c>
      <c r="M13" s="38">
        <v>1</v>
      </c>
      <c r="N13" s="31" t="s">
        <v>53</v>
      </c>
      <c r="O13" s="27" t="s">
        <v>60</v>
      </c>
      <c r="P13" s="27" t="s">
        <v>60</v>
      </c>
      <c r="Q13" s="40">
        <f t="shared" si="1"/>
        <v>1500000</v>
      </c>
      <c r="R13" s="43">
        <f t="shared" si="0"/>
        <v>4.2320697783665056E-3</v>
      </c>
    </row>
    <row r="14" spans="1:26" x14ac:dyDescent="0.3">
      <c r="A14" s="180"/>
      <c r="B14" s="180"/>
      <c r="C14" s="180"/>
      <c r="D14" s="18" t="s">
        <v>29</v>
      </c>
      <c r="E14" s="33"/>
      <c r="F14" s="33"/>
      <c r="G14" s="34">
        <v>1500000</v>
      </c>
      <c r="H14" s="27" t="s">
        <v>39</v>
      </c>
      <c r="I14" s="27" t="s">
        <v>36</v>
      </c>
      <c r="J14" s="38">
        <v>1</v>
      </c>
      <c r="K14" s="27" t="s">
        <v>59</v>
      </c>
      <c r="L14" s="27" t="s">
        <v>36</v>
      </c>
      <c r="M14" s="38">
        <v>100</v>
      </c>
      <c r="N14" s="31" t="s">
        <v>53</v>
      </c>
      <c r="O14" s="27" t="s">
        <v>60</v>
      </c>
      <c r="P14" s="27" t="s">
        <v>60</v>
      </c>
      <c r="Q14" s="40">
        <f t="shared" si="1"/>
        <v>150000000</v>
      </c>
      <c r="R14" s="43">
        <f t="shared" si="0"/>
        <v>0.42320697783665057</v>
      </c>
    </row>
    <row r="15" spans="1:26" x14ac:dyDescent="0.3">
      <c r="A15" s="180"/>
      <c r="B15" s="180"/>
      <c r="C15" s="180" t="s">
        <v>44</v>
      </c>
      <c r="D15" s="18" t="s">
        <v>98</v>
      </c>
      <c r="E15" s="35"/>
      <c r="F15" s="36"/>
      <c r="G15" s="34">
        <v>1500000</v>
      </c>
      <c r="H15" s="27" t="s">
        <v>39</v>
      </c>
      <c r="I15" s="27" t="s">
        <v>36</v>
      </c>
      <c r="J15" s="38">
        <v>1</v>
      </c>
      <c r="K15" s="27" t="s">
        <v>64</v>
      </c>
      <c r="L15" s="27" t="s">
        <v>36</v>
      </c>
      <c r="M15" s="38">
        <v>1</v>
      </c>
      <c r="N15" s="31" t="s">
        <v>53</v>
      </c>
      <c r="O15" s="27" t="s">
        <v>60</v>
      </c>
      <c r="P15" s="27" t="s">
        <v>60</v>
      </c>
      <c r="Q15" s="40">
        <f t="shared" si="1"/>
        <v>1500000</v>
      </c>
      <c r="R15" s="43">
        <f t="shared" si="0"/>
        <v>4.2320697783665056E-3</v>
      </c>
    </row>
    <row r="16" spans="1:26" x14ac:dyDescent="0.3">
      <c r="A16" s="180"/>
      <c r="B16" s="180"/>
      <c r="C16" s="180"/>
      <c r="D16" s="18" t="s">
        <v>31</v>
      </c>
      <c r="E16" s="35"/>
      <c r="F16" s="36"/>
      <c r="G16" s="34">
        <v>1500000</v>
      </c>
      <c r="H16" s="27" t="s">
        <v>39</v>
      </c>
      <c r="I16" s="27" t="s">
        <v>36</v>
      </c>
      <c r="J16" s="38">
        <v>1</v>
      </c>
      <c r="K16" s="27" t="s">
        <v>64</v>
      </c>
      <c r="L16" s="27" t="s">
        <v>36</v>
      </c>
      <c r="M16" s="38">
        <v>1</v>
      </c>
      <c r="N16" s="31" t="s">
        <v>53</v>
      </c>
      <c r="O16" s="27" t="s">
        <v>60</v>
      </c>
      <c r="P16" s="27" t="s">
        <v>60</v>
      </c>
      <c r="Q16" s="40">
        <f t="shared" si="1"/>
        <v>1500000</v>
      </c>
      <c r="R16" s="43">
        <f t="shared" si="0"/>
        <v>4.2320697783665056E-3</v>
      </c>
    </row>
    <row r="17" spans="1:18" x14ac:dyDescent="0.3">
      <c r="A17" s="180"/>
      <c r="B17" s="180"/>
      <c r="C17" s="180"/>
      <c r="D17" s="18" t="s">
        <v>44</v>
      </c>
      <c r="E17" s="33"/>
      <c r="F17" s="33"/>
      <c r="G17" s="34">
        <v>1500000</v>
      </c>
      <c r="H17" s="27" t="s">
        <v>39</v>
      </c>
      <c r="I17" s="27" t="s">
        <v>36</v>
      </c>
      <c r="J17" s="38">
        <v>1</v>
      </c>
      <c r="K17" s="27" t="s">
        <v>48</v>
      </c>
      <c r="L17" s="27" t="s">
        <v>36</v>
      </c>
      <c r="M17" s="38">
        <v>1</v>
      </c>
      <c r="N17" s="31" t="s">
        <v>53</v>
      </c>
      <c r="O17" s="27" t="s">
        <v>60</v>
      </c>
      <c r="P17" s="27" t="s">
        <v>60</v>
      </c>
      <c r="Q17" s="40">
        <f t="shared" si="1"/>
        <v>1500000</v>
      </c>
      <c r="R17" s="43">
        <f t="shared" si="0"/>
        <v>4.2320697783665056E-3</v>
      </c>
    </row>
    <row r="18" spans="1:18" x14ac:dyDescent="0.3">
      <c r="A18" s="180"/>
      <c r="B18" s="180"/>
      <c r="C18" s="180" t="s">
        <v>32</v>
      </c>
      <c r="D18" s="18" t="s">
        <v>33</v>
      </c>
      <c r="E18" s="33"/>
      <c r="F18" s="33"/>
      <c r="G18" s="34">
        <v>1500000</v>
      </c>
      <c r="H18" s="27" t="s">
        <v>39</v>
      </c>
      <c r="I18" s="27" t="s">
        <v>36</v>
      </c>
      <c r="J18" s="38">
        <v>1</v>
      </c>
      <c r="K18" s="27" t="s">
        <v>48</v>
      </c>
      <c r="L18" s="27" t="s">
        <v>36</v>
      </c>
      <c r="M18" s="38">
        <v>1</v>
      </c>
      <c r="N18" s="31" t="s">
        <v>53</v>
      </c>
      <c r="O18" s="27" t="s">
        <v>60</v>
      </c>
      <c r="P18" s="27" t="s">
        <v>60</v>
      </c>
      <c r="Q18" s="40">
        <f t="shared" si="1"/>
        <v>1500000</v>
      </c>
      <c r="R18" s="43">
        <f t="shared" si="0"/>
        <v>4.2320697783665056E-3</v>
      </c>
    </row>
    <row r="19" spans="1:18" x14ac:dyDescent="0.3">
      <c r="A19" s="180"/>
      <c r="B19" s="180"/>
      <c r="C19" s="180"/>
      <c r="D19" s="18" t="s">
        <v>0</v>
      </c>
      <c r="E19" s="33"/>
      <c r="F19" s="33"/>
      <c r="G19" s="34">
        <v>1500000</v>
      </c>
      <c r="H19" s="27" t="s">
        <v>39</v>
      </c>
      <c r="I19" s="27" t="s">
        <v>36</v>
      </c>
      <c r="J19" s="38">
        <v>1</v>
      </c>
      <c r="K19" s="27" t="s">
        <v>48</v>
      </c>
      <c r="L19" s="27" t="s">
        <v>36</v>
      </c>
      <c r="M19" s="38">
        <v>1</v>
      </c>
      <c r="N19" s="31" t="s">
        <v>53</v>
      </c>
      <c r="O19" s="27" t="s">
        <v>60</v>
      </c>
      <c r="P19" s="27" t="s">
        <v>60</v>
      </c>
      <c r="Q19" s="40">
        <f t="shared" si="1"/>
        <v>1500000</v>
      </c>
      <c r="R19" s="43">
        <f t="shared" si="0"/>
        <v>4.2320697783665056E-3</v>
      </c>
    </row>
    <row r="20" spans="1:18" x14ac:dyDescent="0.3">
      <c r="A20" s="180"/>
      <c r="B20" s="180"/>
      <c r="C20" s="18" t="s">
        <v>58</v>
      </c>
      <c r="D20" s="18" t="s">
        <v>70</v>
      </c>
      <c r="E20" s="33"/>
      <c r="F20" s="33"/>
      <c r="G20" s="34">
        <v>1500000</v>
      </c>
      <c r="H20" s="27" t="s">
        <v>39</v>
      </c>
      <c r="I20" s="27" t="s">
        <v>36</v>
      </c>
      <c r="J20" s="38">
        <v>1</v>
      </c>
      <c r="K20" s="27" t="s">
        <v>48</v>
      </c>
      <c r="L20" s="27" t="s">
        <v>36</v>
      </c>
      <c r="M20" s="38">
        <v>1</v>
      </c>
      <c r="N20" s="31" t="s">
        <v>53</v>
      </c>
      <c r="O20" s="27" t="s">
        <v>60</v>
      </c>
      <c r="P20" s="27" t="s">
        <v>60</v>
      </c>
      <c r="Q20" s="40">
        <f t="shared" si="1"/>
        <v>1500000</v>
      </c>
      <c r="R20" s="43">
        <f t="shared" si="0"/>
        <v>4.2320697783665056E-3</v>
      </c>
    </row>
    <row r="21" spans="1:18" x14ac:dyDescent="0.3">
      <c r="A21" s="180"/>
      <c r="B21" s="180" t="s">
        <v>103</v>
      </c>
      <c r="C21" s="92" t="s">
        <v>13</v>
      </c>
      <c r="D21" s="104" t="s">
        <v>13</v>
      </c>
      <c r="E21" s="33"/>
      <c r="F21" s="33"/>
      <c r="G21" s="34">
        <v>1500000</v>
      </c>
      <c r="H21" s="32" t="s">
        <v>39</v>
      </c>
      <c r="I21" s="32" t="s">
        <v>36</v>
      </c>
      <c r="J21" s="32">
        <v>1</v>
      </c>
      <c r="K21" s="32" t="s">
        <v>54</v>
      </c>
      <c r="L21" s="32" t="s">
        <v>36</v>
      </c>
      <c r="M21" s="32">
        <v>1</v>
      </c>
      <c r="N21" s="31" t="s">
        <v>53</v>
      </c>
      <c r="O21" s="27" t="s">
        <v>60</v>
      </c>
      <c r="P21" s="27" t="s">
        <v>60</v>
      </c>
      <c r="Q21" s="40">
        <f t="shared" si="1"/>
        <v>1500000</v>
      </c>
      <c r="R21" s="43">
        <f t="shared" si="0"/>
        <v>4.2320697783665056E-3</v>
      </c>
    </row>
    <row r="22" spans="1:18" x14ac:dyDescent="0.3">
      <c r="A22" s="180"/>
      <c r="B22" s="180"/>
      <c r="C22" s="92" t="s">
        <v>18</v>
      </c>
      <c r="D22" s="104" t="s">
        <v>18</v>
      </c>
      <c r="E22" s="33"/>
      <c r="F22" s="33"/>
      <c r="G22" s="34">
        <v>1500000</v>
      </c>
      <c r="H22" s="32" t="s">
        <v>39</v>
      </c>
      <c r="I22" s="32" t="s">
        <v>36</v>
      </c>
      <c r="J22" s="32">
        <v>1</v>
      </c>
      <c r="K22" s="32" t="s">
        <v>54</v>
      </c>
      <c r="L22" s="32" t="s">
        <v>36</v>
      </c>
      <c r="M22" s="32">
        <v>1</v>
      </c>
      <c r="N22" s="31" t="s">
        <v>53</v>
      </c>
      <c r="O22" s="27" t="s">
        <v>60</v>
      </c>
      <c r="P22" s="27" t="s">
        <v>60</v>
      </c>
      <c r="Q22" s="40">
        <f t="shared" si="1"/>
        <v>1500000</v>
      </c>
      <c r="R22" s="43">
        <f t="shared" si="0"/>
        <v>4.2320697783665056E-3</v>
      </c>
    </row>
    <row r="23" spans="1:18" x14ac:dyDescent="0.3">
      <c r="A23" s="180"/>
      <c r="B23" s="180"/>
      <c r="C23" s="123" t="s">
        <v>74</v>
      </c>
      <c r="D23" s="10" t="s">
        <v>74</v>
      </c>
      <c r="E23" s="33"/>
      <c r="F23" s="33"/>
      <c r="G23" s="34">
        <v>1500000</v>
      </c>
      <c r="H23" s="32" t="s">
        <v>39</v>
      </c>
      <c r="I23" s="32" t="s">
        <v>36</v>
      </c>
      <c r="J23" s="32">
        <v>1</v>
      </c>
      <c r="K23" s="32" t="s">
        <v>59</v>
      </c>
      <c r="L23" s="32" t="s">
        <v>36</v>
      </c>
      <c r="M23" s="32">
        <v>1</v>
      </c>
      <c r="N23" s="31" t="s">
        <v>53</v>
      </c>
      <c r="O23" s="27" t="s">
        <v>60</v>
      </c>
      <c r="P23" s="27" t="s">
        <v>60</v>
      </c>
      <c r="Q23" s="40">
        <f>G23*J23*M23</f>
        <v>1500000</v>
      </c>
      <c r="R23" s="43">
        <f t="shared" si="0"/>
        <v>4.2320697783665056E-3</v>
      </c>
    </row>
    <row r="24" spans="1:18" x14ac:dyDescent="0.3">
      <c r="A24" s="180"/>
      <c r="B24" s="180"/>
      <c r="C24" s="189" t="s">
        <v>102</v>
      </c>
      <c r="D24" s="92" t="s">
        <v>61</v>
      </c>
      <c r="E24" s="33"/>
      <c r="F24" s="33"/>
      <c r="G24" s="34">
        <v>1500000</v>
      </c>
      <c r="H24" s="32" t="s">
        <v>39</v>
      </c>
      <c r="I24" s="32" t="s">
        <v>36</v>
      </c>
      <c r="J24" s="32">
        <v>1</v>
      </c>
      <c r="K24" s="32" t="s">
        <v>53</v>
      </c>
      <c r="L24" s="32" t="s">
        <v>36</v>
      </c>
      <c r="M24" s="32">
        <v>1</v>
      </c>
      <c r="N24" s="31" t="s">
        <v>53</v>
      </c>
      <c r="O24" s="27" t="s">
        <v>60</v>
      </c>
      <c r="P24" s="27" t="s">
        <v>60</v>
      </c>
      <c r="Q24" s="40">
        <f>G24*J24*M24</f>
        <v>1500000</v>
      </c>
      <c r="R24" s="43">
        <f t="shared" si="0"/>
        <v>4.2320697783665056E-3</v>
      </c>
    </row>
    <row r="25" spans="1:18" x14ac:dyDescent="0.3">
      <c r="A25" s="180"/>
      <c r="B25" s="180"/>
      <c r="C25" s="190"/>
      <c r="D25" s="18" t="s">
        <v>101</v>
      </c>
      <c r="E25" s="33"/>
      <c r="F25" s="33"/>
      <c r="G25" s="34">
        <v>1500000</v>
      </c>
      <c r="H25" s="32" t="s">
        <v>39</v>
      </c>
      <c r="I25" s="32" t="s">
        <v>36</v>
      </c>
      <c r="J25" s="32">
        <v>1</v>
      </c>
      <c r="K25" s="32" t="s">
        <v>53</v>
      </c>
      <c r="L25" s="32" t="s">
        <v>36</v>
      </c>
      <c r="M25" s="32">
        <v>1</v>
      </c>
      <c r="N25" s="31" t="s">
        <v>53</v>
      </c>
      <c r="O25" s="27" t="s">
        <v>60</v>
      </c>
      <c r="P25" s="27" t="s">
        <v>60</v>
      </c>
      <c r="Q25" s="40">
        <f>G25*J25*M25</f>
        <v>1500000</v>
      </c>
      <c r="R25" s="43">
        <f t="shared" si="0"/>
        <v>4.2320697783665056E-3</v>
      </c>
    </row>
    <row r="26" spans="1:18" x14ac:dyDescent="0.3">
      <c r="A26" s="180"/>
      <c r="B26" s="180"/>
      <c r="C26" s="191"/>
      <c r="D26" s="18" t="s">
        <v>10</v>
      </c>
      <c r="E26" s="33"/>
      <c r="F26" s="33"/>
      <c r="G26" s="34">
        <v>1500000</v>
      </c>
      <c r="H26" s="32" t="s">
        <v>39</v>
      </c>
      <c r="I26" s="32" t="s">
        <v>36</v>
      </c>
      <c r="J26" s="32">
        <v>1</v>
      </c>
      <c r="K26" s="32" t="s">
        <v>53</v>
      </c>
      <c r="L26" s="32" t="s">
        <v>36</v>
      </c>
      <c r="M26" s="32">
        <v>1</v>
      </c>
      <c r="N26" s="31" t="s">
        <v>53</v>
      </c>
      <c r="O26" s="27" t="s">
        <v>60</v>
      </c>
      <c r="P26" s="27" t="s">
        <v>60</v>
      </c>
      <c r="Q26" s="40">
        <f>G26*J26*M26</f>
        <v>1500000</v>
      </c>
      <c r="R26" s="43">
        <f t="shared" si="0"/>
        <v>4.2320697783665056E-3</v>
      </c>
    </row>
    <row r="27" spans="1:18" x14ac:dyDescent="0.3">
      <c r="A27" s="192" t="s">
        <v>21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95"/>
      <c r="P27" s="95"/>
      <c r="Q27" s="41">
        <f>Q10+SUM(Q11:Q26)</f>
        <v>317215000</v>
      </c>
      <c r="R27" s="44">
        <f>Q27/$Q$33</f>
        <v>0.98448241081265619</v>
      </c>
    </row>
    <row r="28" spans="1:18" x14ac:dyDescent="0.3">
      <c r="A28" s="180" t="s">
        <v>43</v>
      </c>
      <c r="B28" s="180" t="s">
        <v>43</v>
      </c>
      <c r="C28" s="193" t="s">
        <v>43</v>
      </c>
      <c r="D28" s="18" t="s">
        <v>84</v>
      </c>
      <c r="E28" s="7"/>
      <c r="F28" s="7"/>
      <c r="G28" s="39">
        <v>1000000</v>
      </c>
      <c r="H28" s="32" t="s">
        <v>39</v>
      </c>
      <c r="I28" s="32" t="s">
        <v>36</v>
      </c>
      <c r="J28" s="32">
        <v>1</v>
      </c>
      <c r="K28" s="32" t="s">
        <v>53</v>
      </c>
      <c r="L28" s="32" t="s">
        <v>36</v>
      </c>
      <c r="M28" s="32">
        <v>1</v>
      </c>
      <c r="N28" s="32" t="s">
        <v>53</v>
      </c>
      <c r="O28" s="27" t="s">
        <v>60</v>
      </c>
      <c r="P28" s="27" t="s">
        <v>60</v>
      </c>
      <c r="Q28" s="40">
        <f>G28*J28*M28</f>
        <v>1000000</v>
      </c>
      <c r="R28" s="43">
        <f t="shared" si="0"/>
        <v>2.8213798522443373E-3</v>
      </c>
    </row>
    <row r="29" spans="1:18" x14ac:dyDescent="0.3">
      <c r="A29" s="180"/>
      <c r="B29" s="180"/>
      <c r="C29" s="193"/>
      <c r="D29" s="18" t="s">
        <v>86</v>
      </c>
      <c r="E29" s="7"/>
      <c r="F29" s="7"/>
      <c r="G29" s="39">
        <v>1000000</v>
      </c>
      <c r="H29" s="32" t="s">
        <v>39</v>
      </c>
      <c r="I29" s="32" t="s">
        <v>36</v>
      </c>
      <c r="J29" s="32">
        <v>1</v>
      </c>
      <c r="K29" s="32" t="s">
        <v>53</v>
      </c>
      <c r="L29" s="32" t="s">
        <v>36</v>
      </c>
      <c r="M29" s="32">
        <v>1</v>
      </c>
      <c r="N29" s="32" t="s">
        <v>53</v>
      </c>
      <c r="O29" s="27" t="s">
        <v>60</v>
      </c>
      <c r="P29" s="27" t="s">
        <v>60</v>
      </c>
      <c r="Q29" s="40">
        <f>G29*J29*M29</f>
        <v>1000000</v>
      </c>
      <c r="R29" s="43">
        <f t="shared" si="0"/>
        <v>2.8213798522443373E-3</v>
      </c>
    </row>
    <row r="30" spans="1:18" x14ac:dyDescent="0.3">
      <c r="A30" s="180"/>
      <c r="B30" s="180"/>
      <c r="C30" s="193"/>
      <c r="D30" s="18" t="s">
        <v>6</v>
      </c>
      <c r="E30" s="7"/>
      <c r="F30" s="7"/>
      <c r="G30" s="39">
        <v>1000000</v>
      </c>
      <c r="H30" s="32" t="s">
        <v>39</v>
      </c>
      <c r="I30" s="32" t="s">
        <v>36</v>
      </c>
      <c r="J30" s="32">
        <v>1</v>
      </c>
      <c r="K30" s="32" t="s">
        <v>53</v>
      </c>
      <c r="L30" s="32" t="s">
        <v>36</v>
      </c>
      <c r="M30" s="32">
        <v>1</v>
      </c>
      <c r="N30" s="32" t="s">
        <v>53</v>
      </c>
      <c r="O30" s="27" t="s">
        <v>60</v>
      </c>
      <c r="P30" s="27" t="s">
        <v>60</v>
      </c>
      <c r="Q30" s="40">
        <f>G30*J30*M30</f>
        <v>1000000</v>
      </c>
      <c r="R30" s="43">
        <f t="shared" si="0"/>
        <v>2.8213798522443373E-3</v>
      </c>
    </row>
    <row r="31" spans="1:18" x14ac:dyDescent="0.3">
      <c r="A31" s="180"/>
      <c r="B31" s="180"/>
      <c r="C31" s="193"/>
      <c r="D31" s="10" t="s">
        <v>72</v>
      </c>
      <c r="E31" s="11"/>
      <c r="F31" s="7"/>
      <c r="G31" s="39">
        <v>2000000</v>
      </c>
      <c r="H31" s="32" t="s">
        <v>39</v>
      </c>
      <c r="I31" s="32" t="s">
        <v>36</v>
      </c>
      <c r="J31" s="32">
        <v>1</v>
      </c>
      <c r="K31" s="32" t="s">
        <v>53</v>
      </c>
      <c r="L31" s="32" t="s">
        <v>36</v>
      </c>
      <c r="M31" s="32">
        <v>1</v>
      </c>
      <c r="N31" s="32" t="s">
        <v>53</v>
      </c>
      <c r="O31" s="27" t="s">
        <v>60</v>
      </c>
      <c r="P31" s="27" t="s">
        <v>60</v>
      </c>
      <c r="Q31" s="40">
        <f>G31*J31*M31</f>
        <v>2000000</v>
      </c>
      <c r="R31" s="43">
        <f t="shared" si="0"/>
        <v>5.6427597044886747E-3</v>
      </c>
    </row>
    <row r="32" spans="1:18" x14ac:dyDescent="0.3">
      <c r="A32" s="192" t="s">
        <v>19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87" t="s">
        <v>15</v>
      </c>
      <c r="P32" s="188"/>
      <c r="Q32" s="41">
        <f>SUM(Q28:Q31)</f>
        <v>5000000</v>
      </c>
      <c r="R32" s="106">
        <f>Q32/$Q$33</f>
        <v>1.5517589187343854E-2</v>
      </c>
    </row>
    <row r="33" spans="1:18" x14ac:dyDescent="0.3">
      <c r="A33" s="194" t="s">
        <v>22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96"/>
      <c r="P33" s="96"/>
      <c r="Q33" s="42">
        <f>Q27+Q32</f>
        <v>322215000</v>
      </c>
      <c r="R33" s="45">
        <f>Q33/$Q$35</f>
        <v>0.90909090909090906</v>
      </c>
    </row>
    <row r="34" spans="1:18" x14ac:dyDescent="0.3">
      <c r="A34" s="195" t="s">
        <v>4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93"/>
      <c r="P34" s="93"/>
      <c r="Q34" s="103">
        <f>Q33*0.1</f>
        <v>32221500</v>
      </c>
      <c r="R34" s="46">
        <f>Q34/$Q$35</f>
        <v>9.0909090909090912E-2</v>
      </c>
    </row>
    <row r="35" spans="1:18" x14ac:dyDescent="0.3">
      <c r="A35" s="196" t="s">
        <v>28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94"/>
      <c r="P35" s="94"/>
      <c r="Q35" s="19">
        <f>Q33+Q34</f>
        <v>354436500</v>
      </c>
      <c r="R35" s="107">
        <f>R33+R34</f>
        <v>1</v>
      </c>
    </row>
    <row r="37" spans="1:18" x14ac:dyDescent="0.3">
      <c r="A37" s="152" t="s">
        <v>7</v>
      </c>
      <c r="B37" s="152"/>
      <c r="C37" s="152"/>
      <c r="D37" s="152"/>
      <c r="E37" s="152"/>
    </row>
    <row r="38" spans="1:18" ht="16.5" customHeight="1" x14ac:dyDescent="0.3">
      <c r="A38" s="153" t="s">
        <v>119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5"/>
    </row>
    <row r="39" spans="1:18" x14ac:dyDescent="0.3">
      <c r="A39" s="156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8"/>
    </row>
    <row r="40" spans="1:18" x14ac:dyDescent="0.3">
      <c r="A40" s="156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8"/>
    </row>
    <row r="41" spans="1:18" x14ac:dyDescent="0.3">
      <c r="A41" s="156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8"/>
    </row>
    <row r="42" spans="1:18" x14ac:dyDescent="0.3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8"/>
    </row>
    <row r="43" spans="1:18" x14ac:dyDescent="0.3">
      <c r="A43" s="156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8"/>
    </row>
    <row r="44" spans="1:18" x14ac:dyDescent="0.3">
      <c r="A44" s="156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8"/>
    </row>
    <row r="45" spans="1:18" x14ac:dyDescent="0.3">
      <c r="A45" s="156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8"/>
    </row>
    <row r="46" spans="1:18" x14ac:dyDescent="0.3">
      <c r="A46" s="156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8"/>
    </row>
    <row r="47" spans="1:18" x14ac:dyDescent="0.3">
      <c r="A47" s="156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8"/>
    </row>
    <row r="48" spans="1:18" x14ac:dyDescent="0.3">
      <c r="A48" s="156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8"/>
    </row>
    <row r="49" spans="1:18" ht="36" customHeight="1" x14ac:dyDescent="0.3">
      <c r="A49" s="159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1"/>
    </row>
  </sheetData>
  <mergeCells count="31">
    <mergeCell ref="A38:R49"/>
    <mergeCell ref="O32:P32"/>
    <mergeCell ref="A33:N33"/>
    <mergeCell ref="A34:N34"/>
    <mergeCell ref="A35:N35"/>
    <mergeCell ref="A37:E37"/>
    <mergeCell ref="A27:N27"/>
    <mergeCell ref="A28:A31"/>
    <mergeCell ref="B28:B31"/>
    <mergeCell ref="C28:C31"/>
    <mergeCell ref="A32:N32"/>
    <mergeCell ref="A6:A26"/>
    <mergeCell ref="B6:B9"/>
    <mergeCell ref="B10:N10"/>
    <mergeCell ref="O10:P10"/>
    <mergeCell ref="B12:B20"/>
    <mergeCell ref="C12:C14"/>
    <mergeCell ref="C15:C17"/>
    <mergeCell ref="C18:C19"/>
    <mergeCell ref="B21:B26"/>
    <mergeCell ref="C24:C26"/>
    <mergeCell ref="A2:R2"/>
    <mergeCell ref="A3:R3"/>
    <mergeCell ref="A4:A5"/>
    <mergeCell ref="B4:B5"/>
    <mergeCell ref="C4:C5"/>
    <mergeCell ref="D4:D5"/>
    <mergeCell ref="E4:E5"/>
    <mergeCell ref="F4:P4"/>
    <mergeCell ref="Q4:Q5"/>
    <mergeCell ref="R4:R5"/>
  </mergeCells>
  <phoneticPr fontId="24" type="noConversion"/>
  <pageMargins left="0.69999998807907104" right="0.69999998807907104" top="0.75" bottom="0.75" header="0.30000001192092896" footer="0.30000001192092896"/>
  <pageSetup paperSize="9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4"/>
  <sheetViews>
    <sheetView zoomScale="85" zoomScaleNormal="75" zoomScaleSheetLayoutView="85" workbookViewId="0">
      <selection activeCell="D37" sqref="D37"/>
    </sheetView>
  </sheetViews>
  <sheetFormatPr defaultColWidth="9" defaultRowHeight="16.5" x14ac:dyDescent="0.3"/>
  <cols>
    <col min="2" max="2" width="28.75" customWidth="1"/>
    <col min="3" max="3" width="26.375" customWidth="1"/>
    <col min="4" max="4" width="26.875" bestFit="1" customWidth="1"/>
    <col min="5" max="5" width="14" bestFit="1" customWidth="1"/>
    <col min="13" max="13" width="14" bestFit="1" customWidth="1"/>
  </cols>
  <sheetData>
    <row r="1" spans="1:13" ht="49.5" customHeight="1" x14ac:dyDescent="0.3">
      <c r="A1" s="197" t="s">
        <v>14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x14ac:dyDescent="0.3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16.5" customHeight="1" x14ac:dyDescent="0.3">
      <c r="A3" s="174" t="s">
        <v>40</v>
      </c>
      <c r="B3" s="174" t="s">
        <v>41</v>
      </c>
      <c r="C3" s="174" t="s">
        <v>46</v>
      </c>
      <c r="D3" s="198" t="s">
        <v>47</v>
      </c>
      <c r="E3" s="200" t="s">
        <v>82</v>
      </c>
      <c r="F3" s="200"/>
      <c r="G3" s="200"/>
      <c r="H3" s="200"/>
      <c r="I3" s="200"/>
      <c r="J3" s="200"/>
      <c r="K3" s="200"/>
      <c r="L3" s="200"/>
      <c r="M3" s="179" t="s">
        <v>81</v>
      </c>
    </row>
    <row r="4" spans="1:13" x14ac:dyDescent="0.3">
      <c r="A4" s="174"/>
      <c r="B4" s="174"/>
      <c r="C4" s="174"/>
      <c r="D4" s="199"/>
      <c r="E4" s="26" t="s">
        <v>79</v>
      </c>
      <c r="F4" s="26" t="s">
        <v>73</v>
      </c>
      <c r="G4" s="26" t="s">
        <v>83</v>
      </c>
      <c r="H4" s="26" t="s">
        <v>80</v>
      </c>
      <c r="I4" s="26" t="s">
        <v>67</v>
      </c>
      <c r="J4" s="26" t="s">
        <v>107</v>
      </c>
      <c r="K4" s="26" t="s">
        <v>95</v>
      </c>
      <c r="L4" s="26" t="s">
        <v>90</v>
      </c>
      <c r="M4" s="179"/>
    </row>
    <row r="5" spans="1:13" x14ac:dyDescent="0.3">
      <c r="A5" s="189" t="s">
        <v>42</v>
      </c>
      <c r="B5" s="181" t="s">
        <v>20</v>
      </c>
      <c r="C5" s="2" t="s">
        <v>76</v>
      </c>
      <c r="D5" s="104" t="s">
        <v>76</v>
      </c>
      <c r="E5" s="3">
        <v>5000000</v>
      </c>
      <c r="F5" s="3"/>
      <c r="G5" s="3"/>
      <c r="H5" s="3"/>
      <c r="I5" s="3"/>
      <c r="J5" s="3"/>
      <c r="K5" s="3"/>
      <c r="L5" s="3"/>
      <c r="M5" s="98">
        <f>SUM(E5:L5)</f>
        <v>5000000</v>
      </c>
    </row>
    <row r="6" spans="1:13" x14ac:dyDescent="0.3">
      <c r="A6" s="190"/>
      <c r="B6" s="182"/>
      <c r="C6" s="2" t="s">
        <v>66</v>
      </c>
      <c r="D6" s="104" t="s">
        <v>66</v>
      </c>
      <c r="E6" s="3"/>
      <c r="F6" s="3"/>
      <c r="G6" s="3"/>
      <c r="H6" s="3"/>
      <c r="I6" s="3"/>
      <c r="J6" s="3"/>
      <c r="K6" s="3"/>
      <c r="L6" s="3"/>
      <c r="M6" s="98">
        <f t="shared" ref="M6:M8" si="0">SUM(E6:L6)</f>
        <v>0</v>
      </c>
    </row>
    <row r="7" spans="1:13" x14ac:dyDescent="0.3">
      <c r="A7" s="190"/>
      <c r="B7" s="182"/>
      <c r="C7" s="104" t="s">
        <v>87</v>
      </c>
      <c r="D7" s="104" t="s">
        <v>87</v>
      </c>
      <c r="E7" s="3"/>
      <c r="F7" s="3"/>
      <c r="G7" s="3"/>
      <c r="H7" s="3"/>
      <c r="I7" s="3"/>
      <c r="J7" s="3"/>
      <c r="K7" s="3"/>
      <c r="L7" s="3"/>
      <c r="M7" s="98"/>
    </row>
    <row r="8" spans="1:13" x14ac:dyDescent="0.3">
      <c r="A8" s="190"/>
      <c r="B8" s="183"/>
      <c r="C8" s="2" t="s">
        <v>56</v>
      </c>
      <c r="D8" s="124" t="s">
        <v>56</v>
      </c>
      <c r="E8" s="3"/>
      <c r="F8" s="5"/>
      <c r="G8" s="3"/>
      <c r="H8" s="3"/>
      <c r="I8" s="3"/>
      <c r="J8" s="3"/>
      <c r="K8" s="3"/>
      <c r="L8" s="3"/>
      <c r="M8" s="98">
        <f t="shared" si="0"/>
        <v>0</v>
      </c>
    </row>
    <row r="9" spans="1:13" x14ac:dyDescent="0.3">
      <c r="A9" s="190"/>
      <c r="B9" s="184" t="s">
        <v>11</v>
      </c>
      <c r="C9" s="185"/>
      <c r="D9" s="185"/>
      <c r="E9" s="12">
        <f t="shared" ref="E9:L9" si="1">SUM(E5:E8)</f>
        <v>5000000</v>
      </c>
      <c r="F9" s="12">
        <f t="shared" si="1"/>
        <v>0</v>
      </c>
      <c r="G9" s="12">
        <f t="shared" si="1"/>
        <v>0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ref="M9:M34" si="2">SUM(E9:L9)</f>
        <v>5000000</v>
      </c>
    </row>
    <row r="10" spans="1:13" x14ac:dyDescent="0.3">
      <c r="A10" s="190"/>
      <c r="B10" s="2" t="s">
        <v>78</v>
      </c>
      <c r="C10" s="2" t="s">
        <v>27</v>
      </c>
      <c r="D10" s="104" t="s">
        <v>27</v>
      </c>
      <c r="E10" s="13"/>
      <c r="F10" s="8"/>
      <c r="G10" s="9"/>
      <c r="H10" s="9"/>
      <c r="I10" s="8"/>
      <c r="J10" s="8"/>
      <c r="K10" s="3"/>
      <c r="L10" s="5"/>
      <c r="M10" s="98">
        <f t="shared" si="2"/>
        <v>0</v>
      </c>
    </row>
    <row r="11" spans="1:13" x14ac:dyDescent="0.3">
      <c r="A11" s="190"/>
      <c r="B11" s="189" t="s">
        <v>77</v>
      </c>
      <c r="C11" s="189" t="s">
        <v>3</v>
      </c>
      <c r="D11" s="104" t="s">
        <v>30</v>
      </c>
      <c r="E11" s="13"/>
      <c r="F11" s="8"/>
      <c r="G11" s="9"/>
      <c r="H11" s="9"/>
      <c r="I11" s="9"/>
      <c r="J11" s="9"/>
      <c r="K11" s="3"/>
      <c r="L11" s="3"/>
      <c r="M11" s="98">
        <f t="shared" si="2"/>
        <v>0</v>
      </c>
    </row>
    <row r="12" spans="1:13" x14ac:dyDescent="0.3">
      <c r="A12" s="190"/>
      <c r="B12" s="190"/>
      <c r="C12" s="190"/>
      <c r="D12" s="104" t="s">
        <v>113</v>
      </c>
      <c r="E12" s="13"/>
      <c r="F12" s="8"/>
      <c r="G12" s="9"/>
      <c r="H12" s="9"/>
      <c r="I12" s="9"/>
      <c r="J12" s="9"/>
      <c r="K12" s="3"/>
      <c r="L12" s="3"/>
      <c r="M12" s="98">
        <f t="shared" si="2"/>
        <v>0</v>
      </c>
    </row>
    <row r="13" spans="1:13" x14ac:dyDescent="0.3">
      <c r="A13" s="190"/>
      <c r="B13" s="190"/>
      <c r="C13" s="191"/>
      <c r="D13" s="104" t="s">
        <v>29</v>
      </c>
      <c r="E13" s="13"/>
      <c r="F13" s="8"/>
      <c r="G13" s="9"/>
      <c r="H13" s="9"/>
      <c r="I13" s="9"/>
      <c r="J13" s="9"/>
      <c r="K13" s="3"/>
      <c r="L13" s="3"/>
      <c r="M13" s="98">
        <f t="shared" si="2"/>
        <v>0</v>
      </c>
    </row>
    <row r="14" spans="1:13" x14ac:dyDescent="0.3">
      <c r="A14" s="190"/>
      <c r="B14" s="190"/>
      <c r="C14" s="189" t="s">
        <v>44</v>
      </c>
      <c r="D14" s="104" t="s">
        <v>98</v>
      </c>
      <c r="E14" s="8"/>
      <c r="F14" s="8"/>
      <c r="G14" s="9"/>
      <c r="H14" s="9"/>
      <c r="I14" s="9"/>
      <c r="J14" s="9"/>
      <c r="K14" s="3"/>
      <c r="L14" s="3"/>
      <c r="M14" s="98">
        <f t="shared" si="2"/>
        <v>0</v>
      </c>
    </row>
    <row r="15" spans="1:13" x14ac:dyDescent="0.3">
      <c r="A15" s="190"/>
      <c r="B15" s="190"/>
      <c r="C15" s="190"/>
      <c r="D15" s="2" t="s">
        <v>31</v>
      </c>
      <c r="E15" s="8"/>
      <c r="F15" s="8"/>
      <c r="G15" s="9"/>
      <c r="H15" s="9"/>
      <c r="I15" s="9"/>
      <c r="J15" s="9"/>
      <c r="K15" s="3"/>
      <c r="L15" s="3"/>
      <c r="M15" s="98">
        <f t="shared" si="2"/>
        <v>0</v>
      </c>
    </row>
    <row r="16" spans="1:13" x14ac:dyDescent="0.3">
      <c r="A16" s="190"/>
      <c r="B16" s="190"/>
      <c r="C16" s="191"/>
      <c r="D16" s="104" t="s">
        <v>44</v>
      </c>
      <c r="E16" s="13"/>
      <c r="F16" s="8"/>
      <c r="G16" s="9"/>
      <c r="H16" s="9"/>
      <c r="I16" s="9"/>
      <c r="J16" s="9"/>
      <c r="K16" s="3"/>
      <c r="L16" s="3"/>
      <c r="M16" s="98">
        <f t="shared" si="2"/>
        <v>0</v>
      </c>
    </row>
    <row r="17" spans="1:13" x14ac:dyDescent="0.3">
      <c r="A17" s="190"/>
      <c r="B17" s="190"/>
      <c r="C17" s="189" t="s">
        <v>32</v>
      </c>
      <c r="D17" s="104" t="s">
        <v>33</v>
      </c>
      <c r="E17" s="13"/>
      <c r="F17" s="8"/>
      <c r="G17" s="9"/>
      <c r="H17" s="9"/>
      <c r="I17" s="9"/>
      <c r="J17" s="9"/>
      <c r="K17" s="3"/>
      <c r="L17" s="3"/>
      <c r="M17" s="98">
        <f t="shared" si="2"/>
        <v>0</v>
      </c>
    </row>
    <row r="18" spans="1:13" x14ac:dyDescent="0.3">
      <c r="A18" s="190"/>
      <c r="B18" s="190"/>
      <c r="C18" s="191"/>
      <c r="D18" s="104" t="s">
        <v>0</v>
      </c>
      <c r="E18" s="13"/>
      <c r="F18" s="8"/>
      <c r="G18" s="9"/>
      <c r="H18" s="9"/>
      <c r="I18" s="9"/>
      <c r="J18" s="9"/>
      <c r="K18" s="3"/>
      <c r="L18" s="3"/>
      <c r="M18" s="98">
        <f t="shared" si="2"/>
        <v>0</v>
      </c>
    </row>
    <row r="19" spans="1:13" x14ac:dyDescent="0.3">
      <c r="A19" s="190"/>
      <c r="B19" s="191"/>
      <c r="C19" s="2" t="s">
        <v>58</v>
      </c>
      <c r="D19" s="104" t="s">
        <v>70</v>
      </c>
      <c r="E19" s="13"/>
      <c r="F19" s="8"/>
      <c r="G19" s="9"/>
      <c r="H19" s="9"/>
      <c r="I19" s="9"/>
      <c r="J19" s="9"/>
      <c r="K19" s="3"/>
      <c r="L19" s="3"/>
      <c r="M19" s="98">
        <f t="shared" si="2"/>
        <v>0</v>
      </c>
    </row>
    <row r="20" spans="1:13" x14ac:dyDescent="0.3">
      <c r="A20" s="190"/>
      <c r="B20" s="180" t="s">
        <v>103</v>
      </c>
      <c r="C20" s="122" t="s">
        <v>13</v>
      </c>
      <c r="D20" s="104" t="s">
        <v>13</v>
      </c>
      <c r="E20" s="13"/>
      <c r="F20" s="13"/>
      <c r="G20" s="13"/>
      <c r="H20" s="13"/>
      <c r="I20" s="13"/>
      <c r="J20" s="13"/>
      <c r="K20" s="13"/>
      <c r="L20" s="13"/>
      <c r="M20" s="98">
        <f t="shared" si="2"/>
        <v>0</v>
      </c>
    </row>
    <row r="21" spans="1:13" x14ac:dyDescent="0.3">
      <c r="A21" s="190"/>
      <c r="B21" s="180"/>
      <c r="C21" s="122" t="s">
        <v>1</v>
      </c>
      <c r="D21" s="104" t="s">
        <v>18</v>
      </c>
      <c r="E21" s="13"/>
      <c r="F21" s="13"/>
      <c r="G21" s="13"/>
      <c r="H21" s="13"/>
      <c r="I21" s="13"/>
      <c r="J21" s="13"/>
      <c r="K21" s="13"/>
      <c r="L21" s="13"/>
      <c r="M21" s="98">
        <f t="shared" si="2"/>
        <v>0</v>
      </c>
    </row>
    <row r="22" spans="1:13" x14ac:dyDescent="0.3">
      <c r="A22" s="190"/>
      <c r="B22" s="180"/>
      <c r="C22" s="123" t="s">
        <v>74</v>
      </c>
      <c r="D22" s="10" t="s">
        <v>74</v>
      </c>
      <c r="E22" s="13"/>
      <c r="F22" s="13"/>
      <c r="G22" s="13"/>
      <c r="H22" s="13"/>
      <c r="I22" s="13"/>
      <c r="J22" s="13"/>
      <c r="K22" s="13"/>
      <c r="L22" s="13"/>
      <c r="M22" s="98">
        <f t="shared" si="2"/>
        <v>0</v>
      </c>
    </row>
    <row r="23" spans="1:13" x14ac:dyDescent="0.3">
      <c r="A23" s="190"/>
      <c r="B23" s="180"/>
      <c r="C23" s="180" t="s">
        <v>102</v>
      </c>
      <c r="D23" s="92" t="s">
        <v>61</v>
      </c>
      <c r="E23" s="13"/>
      <c r="F23" s="13"/>
      <c r="G23" s="13"/>
      <c r="H23" s="13"/>
      <c r="I23" s="13"/>
      <c r="J23" s="13"/>
      <c r="K23" s="13"/>
      <c r="L23" s="13"/>
      <c r="M23" s="98">
        <f t="shared" si="2"/>
        <v>0</v>
      </c>
    </row>
    <row r="24" spans="1:13" x14ac:dyDescent="0.3">
      <c r="A24" s="190"/>
      <c r="B24" s="180"/>
      <c r="C24" s="180"/>
      <c r="D24" s="104" t="s">
        <v>101</v>
      </c>
      <c r="E24" s="13"/>
      <c r="F24" s="13"/>
      <c r="G24" s="13"/>
      <c r="H24" s="13"/>
      <c r="I24" s="13"/>
      <c r="J24" s="13"/>
      <c r="K24" s="13"/>
      <c r="L24" s="13"/>
      <c r="M24" s="98">
        <f t="shared" si="2"/>
        <v>0</v>
      </c>
    </row>
    <row r="25" spans="1:13" x14ac:dyDescent="0.3">
      <c r="A25" s="191"/>
      <c r="B25" s="180"/>
      <c r="C25" s="180"/>
      <c r="D25" s="104" t="s">
        <v>10</v>
      </c>
      <c r="E25" s="13"/>
      <c r="F25" s="13"/>
      <c r="G25" s="13"/>
      <c r="H25" s="13"/>
      <c r="I25" s="13"/>
      <c r="J25" s="13"/>
      <c r="K25" s="13"/>
      <c r="L25" s="13"/>
      <c r="M25" s="98">
        <f t="shared" si="2"/>
        <v>0</v>
      </c>
    </row>
    <row r="26" spans="1:13" x14ac:dyDescent="0.3">
      <c r="A26" s="184" t="s">
        <v>21</v>
      </c>
      <c r="B26" s="185"/>
      <c r="C26" s="185"/>
      <c r="D26" s="186"/>
      <c r="E26" s="12">
        <f t="shared" ref="E26:L26" si="3">E9+SUM(E10:E25)</f>
        <v>5000000</v>
      </c>
      <c r="F26" s="12">
        <f t="shared" si="3"/>
        <v>0</v>
      </c>
      <c r="G26" s="12">
        <f t="shared" si="3"/>
        <v>0</v>
      </c>
      <c r="H26" s="12">
        <f t="shared" si="3"/>
        <v>0</v>
      </c>
      <c r="I26" s="12">
        <f t="shared" si="3"/>
        <v>0</v>
      </c>
      <c r="J26" s="12">
        <f t="shared" si="3"/>
        <v>0</v>
      </c>
      <c r="K26" s="12">
        <f t="shared" si="3"/>
        <v>0</v>
      </c>
      <c r="L26" s="12">
        <f t="shared" si="3"/>
        <v>0</v>
      </c>
      <c r="M26" s="12">
        <f t="shared" si="2"/>
        <v>5000000</v>
      </c>
    </row>
    <row r="27" spans="1:13" x14ac:dyDescent="0.3">
      <c r="A27" s="180" t="s">
        <v>43</v>
      </c>
      <c r="B27" s="180" t="s">
        <v>43</v>
      </c>
      <c r="C27" s="210" t="s">
        <v>43</v>
      </c>
      <c r="D27" s="2" t="s">
        <v>84</v>
      </c>
      <c r="E27" s="13"/>
      <c r="F27" s="14"/>
      <c r="G27" s="14"/>
      <c r="H27" s="14"/>
      <c r="I27" s="14"/>
      <c r="J27" s="14"/>
      <c r="K27" s="14"/>
      <c r="L27" s="14"/>
      <c r="M27" s="98">
        <f t="shared" si="2"/>
        <v>0</v>
      </c>
    </row>
    <row r="28" spans="1:13" x14ac:dyDescent="0.3">
      <c r="A28" s="180"/>
      <c r="B28" s="180"/>
      <c r="C28" s="211"/>
      <c r="D28" s="2" t="s">
        <v>86</v>
      </c>
      <c r="E28" s="13"/>
      <c r="F28" s="14"/>
      <c r="G28" s="14"/>
      <c r="H28" s="14"/>
      <c r="I28" s="14"/>
      <c r="J28" s="14"/>
      <c r="K28" s="14"/>
      <c r="L28" s="14"/>
      <c r="M28" s="98">
        <f t="shared" si="2"/>
        <v>0</v>
      </c>
    </row>
    <row r="29" spans="1:13" x14ac:dyDescent="0.3">
      <c r="A29" s="180"/>
      <c r="B29" s="180"/>
      <c r="C29" s="211"/>
      <c r="D29" s="2" t="s">
        <v>6</v>
      </c>
      <c r="E29" s="13"/>
      <c r="F29" s="14"/>
      <c r="G29" s="14"/>
      <c r="H29" s="14"/>
      <c r="I29" s="14"/>
      <c r="J29" s="14"/>
      <c r="K29" s="14"/>
      <c r="L29" s="14"/>
      <c r="M29" s="98">
        <f t="shared" si="2"/>
        <v>0</v>
      </c>
    </row>
    <row r="30" spans="1:13" x14ac:dyDescent="0.3">
      <c r="A30" s="180"/>
      <c r="B30" s="180"/>
      <c r="C30" s="212"/>
      <c r="D30" s="10" t="s">
        <v>72</v>
      </c>
      <c r="E30" s="13"/>
      <c r="F30" s="14"/>
      <c r="G30" s="14"/>
      <c r="H30" s="14"/>
      <c r="I30" s="14"/>
      <c r="J30" s="14"/>
      <c r="K30" s="14"/>
      <c r="L30" s="14"/>
      <c r="M30" s="98">
        <f t="shared" si="2"/>
        <v>0</v>
      </c>
    </row>
    <row r="31" spans="1:13" x14ac:dyDescent="0.3">
      <c r="A31" s="184" t="s">
        <v>19</v>
      </c>
      <c r="B31" s="185"/>
      <c r="C31" s="185"/>
      <c r="D31" s="186"/>
      <c r="E31" s="12">
        <f t="shared" ref="E31:L31" si="4">SUM(E27:E30)</f>
        <v>0</v>
      </c>
      <c r="F31" s="12">
        <f t="shared" si="4"/>
        <v>0</v>
      </c>
      <c r="G31" s="12">
        <f t="shared" si="4"/>
        <v>0</v>
      </c>
      <c r="H31" s="12">
        <f t="shared" si="4"/>
        <v>0</v>
      </c>
      <c r="I31" s="12">
        <f t="shared" si="4"/>
        <v>0</v>
      </c>
      <c r="J31" s="12">
        <f t="shared" si="4"/>
        <v>0</v>
      </c>
      <c r="K31" s="12">
        <f t="shared" si="4"/>
        <v>0</v>
      </c>
      <c r="L31" s="12">
        <f t="shared" si="4"/>
        <v>0</v>
      </c>
      <c r="M31" s="12">
        <f t="shared" si="2"/>
        <v>0</v>
      </c>
    </row>
    <row r="32" spans="1:13" x14ac:dyDescent="0.3">
      <c r="A32" s="201" t="s">
        <v>22</v>
      </c>
      <c r="B32" s="202"/>
      <c r="C32" s="202"/>
      <c r="D32" s="203"/>
      <c r="E32" s="15">
        <f t="shared" ref="E32:L32" si="5">E26+E31</f>
        <v>5000000</v>
      </c>
      <c r="F32" s="15">
        <f t="shared" si="5"/>
        <v>0</v>
      </c>
      <c r="G32" s="15">
        <f t="shared" si="5"/>
        <v>0</v>
      </c>
      <c r="H32" s="15">
        <f t="shared" si="5"/>
        <v>0</v>
      </c>
      <c r="I32" s="15">
        <f t="shared" si="5"/>
        <v>0</v>
      </c>
      <c r="J32" s="15">
        <f t="shared" si="5"/>
        <v>0</v>
      </c>
      <c r="K32" s="15">
        <f t="shared" si="5"/>
        <v>0</v>
      </c>
      <c r="L32" s="15">
        <f t="shared" si="5"/>
        <v>0</v>
      </c>
      <c r="M32" s="99">
        <f t="shared" si="2"/>
        <v>5000000</v>
      </c>
    </row>
    <row r="33" spans="1:13" x14ac:dyDescent="0.3">
      <c r="A33" s="204" t="s">
        <v>4</v>
      </c>
      <c r="B33" s="205"/>
      <c r="C33" s="205"/>
      <c r="D33" s="206"/>
      <c r="E33" s="16">
        <f t="shared" ref="E33:L33" si="6">E32*0.1</f>
        <v>500000</v>
      </c>
      <c r="F33" s="16">
        <f t="shared" si="6"/>
        <v>0</v>
      </c>
      <c r="G33" s="16">
        <f t="shared" si="6"/>
        <v>0</v>
      </c>
      <c r="H33" s="16">
        <f t="shared" si="6"/>
        <v>0</v>
      </c>
      <c r="I33" s="16">
        <f t="shared" si="6"/>
        <v>0</v>
      </c>
      <c r="J33" s="16">
        <f t="shared" si="6"/>
        <v>0</v>
      </c>
      <c r="K33" s="16">
        <f t="shared" si="6"/>
        <v>0</v>
      </c>
      <c r="L33" s="16">
        <f t="shared" si="6"/>
        <v>0</v>
      </c>
      <c r="M33" s="100">
        <f t="shared" si="2"/>
        <v>500000</v>
      </c>
    </row>
    <row r="34" spans="1:13" ht="17.25" customHeight="1" x14ac:dyDescent="0.3">
      <c r="A34" s="207" t="s">
        <v>28</v>
      </c>
      <c r="B34" s="208"/>
      <c r="C34" s="208"/>
      <c r="D34" s="209"/>
      <c r="E34" s="17">
        <f t="shared" ref="E34:L34" si="7">E32+E33</f>
        <v>5500000</v>
      </c>
      <c r="F34" s="17">
        <f t="shared" si="7"/>
        <v>0</v>
      </c>
      <c r="G34" s="17">
        <f t="shared" si="7"/>
        <v>0</v>
      </c>
      <c r="H34" s="17">
        <f t="shared" si="7"/>
        <v>0</v>
      </c>
      <c r="I34" s="17">
        <f t="shared" si="7"/>
        <v>0</v>
      </c>
      <c r="J34" s="17">
        <f t="shared" si="7"/>
        <v>0</v>
      </c>
      <c r="K34" s="17">
        <f t="shared" si="7"/>
        <v>0</v>
      </c>
      <c r="L34" s="17">
        <f t="shared" si="7"/>
        <v>0</v>
      </c>
      <c r="M34" s="101">
        <f t="shared" si="2"/>
        <v>5500000</v>
      </c>
    </row>
  </sheetData>
  <mergeCells count="25">
    <mergeCell ref="A32:D32"/>
    <mergeCell ref="A33:D33"/>
    <mergeCell ref="A34:D34"/>
    <mergeCell ref="A26:D26"/>
    <mergeCell ref="A27:A30"/>
    <mergeCell ref="B27:B30"/>
    <mergeCell ref="C27:C30"/>
    <mergeCell ref="A31:D31"/>
    <mergeCell ref="A5:A25"/>
    <mergeCell ref="B5:B8"/>
    <mergeCell ref="B9:D9"/>
    <mergeCell ref="B11:B19"/>
    <mergeCell ref="C11:C13"/>
    <mergeCell ref="C14:C16"/>
    <mergeCell ref="C17:C18"/>
    <mergeCell ref="B20:B25"/>
    <mergeCell ref="C23:C25"/>
    <mergeCell ref="A1:M1"/>
    <mergeCell ref="A2:M2"/>
    <mergeCell ref="A3:A4"/>
    <mergeCell ref="B3:B4"/>
    <mergeCell ref="C3:C4"/>
    <mergeCell ref="D3:D4"/>
    <mergeCell ref="E3:L3"/>
    <mergeCell ref="M3:M4"/>
  </mergeCells>
  <phoneticPr fontId="24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4"/>
  <sheetViews>
    <sheetView zoomScale="85" zoomScaleNormal="75" zoomScaleSheetLayoutView="85" workbookViewId="0">
      <selection activeCell="E12" sqref="E12"/>
    </sheetView>
  </sheetViews>
  <sheetFormatPr defaultColWidth="9" defaultRowHeight="16.5" x14ac:dyDescent="0.3"/>
  <cols>
    <col min="2" max="2" width="28.75" customWidth="1"/>
    <col min="3" max="3" width="26.375" customWidth="1"/>
    <col min="4" max="4" width="26.875" bestFit="1" customWidth="1"/>
    <col min="5" max="5" width="20.625" customWidth="1"/>
    <col min="6" max="6" width="20.375" customWidth="1"/>
    <col min="7" max="7" width="11.75" customWidth="1"/>
  </cols>
  <sheetData>
    <row r="1" spans="1:7" ht="54" customHeight="1" x14ac:dyDescent="0.3">
      <c r="A1" s="197" t="s">
        <v>34</v>
      </c>
      <c r="B1" s="197"/>
      <c r="C1" s="197"/>
      <c r="D1" s="197"/>
      <c r="E1" s="197"/>
      <c r="F1" s="197"/>
      <c r="G1" s="197"/>
    </row>
    <row r="2" spans="1:7" x14ac:dyDescent="0.3">
      <c r="A2" s="173"/>
      <c r="B2" s="173"/>
      <c r="C2" s="173"/>
      <c r="D2" s="173"/>
      <c r="E2" s="173"/>
      <c r="F2" s="173"/>
      <c r="G2" s="173"/>
    </row>
    <row r="3" spans="1:7" ht="16.5" customHeight="1" x14ac:dyDescent="0.3">
      <c r="A3" s="174" t="s">
        <v>40</v>
      </c>
      <c r="B3" s="174" t="s">
        <v>41</v>
      </c>
      <c r="C3" s="174" t="s">
        <v>46</v>
      </c>
      <c r="D3" s="174" t="s">
        <v>47</v>
      </c>
      <c r="E3" s="200" t="s">
        <v>82</v>
      </c>
      <c r="F3" s="200"/>
      <c r="G3" s="200"/>
    </row>
    <row r="4" spans="1:7" x14ac:dyDescent="0.3">
      <c r="A4" s="174"/>
      <c r="B4" s="174"/>
      <c r="C4" s="174"/>
      <c r="D4" s="174"/>
      <c r="E4" s="1" t="s">
        <v>2</v>
      </c>
      <c r="F4" s="1" t="s">
        <v>5</v>
      </c>
      <c r="G4" s="1" t="s">
        <v>50</v>
      </c>
    </row>
    <row r="5" spans="1:7" x14ac:dyDescent="0.3">
      <c r="A5" s="180" t="s">
        <v>42</v>
      </c>
      <c r="B5" s="181" t="s">
        <v>20</v>
      </c>
      <c r="C5" s="122" t="s">
        <v>76</v>
      </c>
      <c r="D5" s="122" t="s">
        <v>76</v>
      </c>
      <c r="E5" s="3">
        <v>1000000</v>
      </c>
      <c r="F5" s="3"/>
      <c r="G5" s="3"/>
    </row>
    <row r="6" spans="1:7" x14ac:dyDescent="0.3">
      <c r="A6" s="180"/>
      <c r="B6" s="182"/>
      <c r="C6" s="122" t="s">
        <v>66</v>
      </c>
      <c r="D6" s="122" t="s">
        <v>66</v>
      </c>
      <c r="E6" s="3"/>
      <c r="F6" s="3"/>
      <c r="G6" s="3"/>
    </row>
    <row r="7" spans="1:7" x14ac:dyDescent="0.3">
      <c r="A7" s="180"/>
      <c r="B7" s="182"/>
      <c r="C7" s="122" t="s">
        <v>87</v>
      </c>
      <c r="D7" s="122" t="s">
        <v>87</v>
      </c>
      <c r="E7" s="3"/>
      <c r="F7" s="3"/>
      <c r="G7" s="3"/>
    </row>
    <row r="8" spans="1:7" x14ac:dyDescent="0.3">
      <c r="A8" s="180"/>
      <c r="B8" s="183"/>
      <c r="C8" s="122" t="s">
        <v>56</v>
      </c>
      <c r="D8" s="122" t="s">
        <v>56</v>
      </c>
      <c r="E8" s="3"/>
      <c r="F8" s="5"/>
      <c r="G8" s="3"/>
    </row>
    <row r="9" spans="1:7" x14ac:dyDescent="0.3">
      <c r="A9" s="180"/>
      <c r="B9" s="192" t="s">
        <v>11</v>
      </c>
      <c r="C9" s="192"/>
      <c r="D9" s="192"/>
      <c r="E9" s="12">
        <f>SUM(E5:E8)</f>
        <v>1000000</v>
      </c>
      <c r="F9" s="12">
        <f>SUM(F5:F8)</f>
        <v>0</v>
      </c>
      <c r="G9" s="12"/>
    </row>
    <row r="10" spans="1:7" x14ac:dyDescent="0.3">
      <c r="A10" s="180"/>
      <c r="B10" s="122" t="s">
        <v>78</v>
      </c>
      <c r="C10" s="122" t="s">
        <v>27</v>
      </c>
      <c r="D10" s="122" t="s">
        <v>27</v>
      </c>
      <c r="E10" s="13"/>
      <c r="F10" s="8"/>
      <c r="G10" s="9"/>
    </row>
    <row r="11" spans="1:7" x14ac:dyDescent="0.3">
      <c r="A11" s="180"/>
      <c r="B11" s="180" t="s">
        <v>77</v>
      </c>
      <c r="C11" s="180" t="s">
        <v>3</v>
      </c>
      <c r="D11" s="122" t="s">
        <v>30</v>
      </c>
      <c r="E11" s="13"/>
      <c r="F11" s="8"/>
      <c r="G11" s="9"/>
    </row>
    <row r="12" spans="1:7" x14ac:dyDescent="0.3">
      <c r="A12" s="180"/>
      <c r="B12" s="180"/>
      <c r="C12" s="180"/>
      <c r="D12" s="122" t="s">
        <v>113</v>
      </c>
      <c r="E12" s="13"/>
      <c r="F12" s="8"/>
      <c r="G12" s="9"/>
    </row>
    <row r="13" spans="1:7" x14ac:dyDescent="0.3">
      <c r="A13" s="180"/>
      <c r="B13" s="180"/>
      <c r="C13" s="180"/>
      <c r="D13" s="122" t="s">
        <v>29</v>
      </c>
      <c r="E13" s="13"/>
      <c r="F13" s="8"/>
      <c r="G13" s="9"/>
    </row>
    <row r="14" spans="1:7" x14ac:dyDescent="0.3">
      <c r="A14" s="180"/>
      <c r="B14" s="180"/>
      <c r="C14" s="180" t="s">
        <v>44</v>
      </c>
      <c r="D14" s="122" t="s">
        <v>98</v>
      </c>
      <c r="E14" s="8"/>
      <c r="F14" s="8"/>
      <c r="G14" s="9"/>
    </row>
    <row r="15" spans="1:7" x14ac:dyDescent="0.3">
      <c r="A15" s="180"/>
      <c r="B15" s="180"/>
      <c r="C15" s="180"/>
      <c r="D15" s="122" t="s">
        <v>31</v>
      </c>
      <c r="E15" s="8"/>
      <c r="F15" s="8"/>
      <c r="G15" s="9"/>
    </row>
    <row r="16" spans="1:7" x14ac:dyDescent="0.3">
      <c r="A16" s="180"/>
      <c r="B16" s="180"/>
      <c r="C16" s="180"/>
      <c r="D16" s="122" t="s">
        <v>44</v>
      </c>
      <c r="E16" s="13"/>
      <c r="F16" s="8"/>
      <c r="G16" s="9"/>
    </row>
    <row r="17" spans="1:7" x14ac:dyDescent="0.3">
      <c r="A17" s="180"/>
      <c r="B17" s="180"/>
      <c r="C17" s="180" t="s">
        <v>32</v>
      </c>
      <c r="D17" s="122" t="s">
        <v>33</v>
      </c>
      <c r="E17" s="13"/>
      <c r="F17" s="8"/>
      <c r="G17" s="9"/>
    </row>
    <row r="18" spans="1:7" x14ac:dyDescent="0.3">
      <c r="A18" s="180"/>
      <c r="B18" s="180"/>
      <c r="C18" s="180"/>
      <c r="D18" s="122" t="s">
        <v>0</v>
      </c>
      <c r="E18" s="13"/>
      <c r="F18" s="8"/>
      <c r="G18" s="9"/>
    </row>
    <row r="19" spans="1:7" x14ac:dyDescent="0.3">
      <c r="A19" s="180"/>
      <c r="B19" s="180"/>
      <c r="C19" s="122" t="s">
        <v>58</v>
      </c>
      <c r="D19" s="122" t="s">
        <v>70</v>
      </c>
      <c r="E19" s="13"/>
      <c r="F19" s="8"/>
      <c r="G19" s="9"/>
    </row>
    <row r="20" spans="1:7" x14ac:dyDescent="0.3">
      <c r="A20" s="180"/>
      <c r="B20" s="180" t="s">
        <v>103</v>
      </c>
      <c r="C20" s="122" t="s">
        <v>13</v>
      </c>
      <c r="D20" s="122" t="s">
        <v>13</v>
      </c>
      <c r="E20" s="13"/>
      <c r="F20" s="13"/>
      <c r="G20" s="13"/>
    </row>
    <row r="21" spans="1:7" x14ac:dyDescent="0.3">
      <c r="A21" s="180"/>
      <c r="B21" s="180"/>
      <c r="C21" s="122" t="s">
        <v>1</v>
      </c>
      <c r="D21" s="122" t="s">
        <v>18</v>
      </c>
      <c r="E21" s="13"/>
      <c r="F21" s="13"/>
      <c r="G21" s="13"/>
    </row>
    <row r="22" spans="1:7" x14ac:dyDescent="0.3">
      <c r="A22" s="180"/>
      <c r="B22" s="180"/>
      <c r="C22" s="123" t="s">
        <v>74</v>
      </c>
      <c r="D22" s="123" t="s">
        <v>74</v>
      </c>
      <c r="E22" s="13"/>
      <c r="F22" s="13"/>
      <c r="G22" s="13"/>
    </row>
    <row r="23" spans="1:7" x14ac:dyDescent="0.3">
      <c r="A23" s="180"/>
      <c r="B23" s="180"/>
      <c r="C23" s="189" t="s">
        <v>102</v>
      </c>
      <c r="D23" s="122" t="s">
        <v>61</v>
      </c>
      <c r="E23" s="13"/>
      <c r="F23" s="13"/>
      <c r="G23" s="13"/>
    </row>
    <row r="24" spans="1:7" x14ac:dyDescent="0.3">
      <c r="A24" s="180"/>
      <c r="B24" s="180"/>
      <c r="C24" s="190"/>
      <c r="D24" s="122" t="s">
        <v>101</v>
      </c>
      <c r="E24" s="13"/>
      <c r="F24" s="13"/>
      <c r="G24" s="13"/>
    </row>
    <row r="25" spans="1:7" x14ac:dyDescent="0.3">
      <c r="A25" s="180"/>
      <c r="B25" s="180"/>
      <c r="C25" s="191"/>
      <c r="D25" s="122" t="s">
        <v>10</v>
      </c>
      <c r="E25" s="13"/>
      <c r="F25" s="13"/>
      <c r="G25" s="13"/>
    </row>
    <row r="26" spans="1:7" x14ac:dyDescent="0.3">
      <c r="A26" s="192" t="s">
        <v>21</v>
      </c>
      <c r="B26" s="192"/>
      <c r="C26" s="192"/>
      <c r="D26" s="192"/>
      <c r="E26" s="12">
        <f>E9+SUM(E10:E25)</f>
        <v>1000000</v>
      </c>
      <c r="F26" s="12">
        <f>F9+SUM(F10:F25)</f>
        <v>0</v>
      </c>
      <c r="G26" s="12"/>
    </row>
    <row r="27" spans="1:7" x14ac:dyDescent="0.3">
      <c r="A27" s="180" t="s">
        <v>43</v>
      </c>
      <c r="B27" s="180" t="s">
        <v>43</v>
      </c>
      <c r="C27" s="214" t="s">
        <v>43</v>
      </c>
      <c r="D27" s="6" t="s">
        <v>84</v>
      </c>
      <c r="E27" s="13"/>
      <c r="F27" s="14"/>
      <c r="G27" s="14"/>
    </row>
    <row r="28" spans="1:7" x14ac:dyDescent="0.3">
      <c r="A28" s="180"/>
      <c r="B28" s="180"/>
      <c r="C28" s="214"/>
      <c r="D28" s="6" t="s">
        <v>86</v>
      </c>
      <c r="E28" s="13"/>
      <c r="F28" s="14"/>
      <c r="G28" s="14"/>
    </row>
    <row r="29" spans="1:7" x14ac:dyDescent="0.3">
      <c r="A29" s="180"/>
      <c r="B29" s="180"/>
      <c r="C29" s="214"/>
      <c r="D29" s="6" t="s">
        <v>6</v>
      </c>
      <c r="E29" s="13"/>
      <c r="F29" s="14"/>
      <c r="G29" s="14"/>
    </row>
    <row r="30" spans="1:7" x14ac:dyDescent="0.3">
      <c r="A30" s="180"/>
      <c r="B30" s="180"/>
      <c r="C30" s="214"/>
      <c r="D30" s="10" t="s">
        <v>72</v>
      </c>
      <c r="E30" s="13"/>
      <c r="F30" s="14"/>
      <c r="G30" s="14"/>
    </row>
    <row r="31" spans="1:7" x14ac:dyDescent="0.3">
      <c r="A31" s="192" t="s">
        <v>19</v>
      </c>
      <c r="B31" s="192"/>
      <c r="C31" s="192"/>
      <c r="D31" s="192"/>
      <c r="E31" s="12">
        <f>SUM(E27:E30)</f>
        <v>0</v>
      </c>
      <c r="F31" s="12">
        <f>SUM(F27:F30)</f>
        <v>0</v>
      </c>
      <c r="G31" s="12"/>
    </row>
    <row r="32" spans="1:7" x14ac:dyDescent="0.3">
      <c r="A32" s="194" t="s">
        <v>22</v>
      </c>
      <c r="B32" s="194"/>
      <c r="C32" s="194"/>
      <c r="D32" s="194"/>
      <c r="E32" s="15">
        <f>E26+E31</f>
        <v>1000000</v>
      </c>
      <c r="F32" s="15">
        <f>F26+F31</f>
        <v>0</v>
      </c>
      <c r="G32" s="15"/>
    </row>
    <row r="33" spans="1:7" x14ac:dyDescent="0.3">
      <c r="A33" s="195" t="s">
        <v>4</v>
      </c>
      <c r="B33" s="195"/>
      <c r="C33" s="195"/>
      <c r="D33" s="195"/>
      <c r="E33" s="16">
        <f>E32*0.1</f>
        <v>100000</v>
      </c>
      <c r="F33" s="16">
        <f>F32*0.1</f>
        <v>0</v>
      </c>
      <c r="G33" s="16"/>
    </row>
    <row r="34" spans="1:7" ht="17.25" customHeight="1" x14ac:dyDescent="0.3">
      <c r="A34" s="213" t="s">
        <v>28</v>
      </c>
      <c r="B34" s="213"/>
      <c r="C34" s="213"/>
      <c r="D34" s="213"/>
      <c r="E34" s="17">
        <f>E32+E33</f>
        <v>1100000</v>
      </c>
      <c r="F34" s="17">
        <f>F32+F33</f>
        <v>0</v>
      </c>
      <c r="G34" s="17"/>
    </row>
  </sheetData>
  <mergeCells count="24">
    <mergeCell ref="A32:D32"/>
    <mergeCell ref="A33:D33"/>
    <mergeCell ref="A34:D34"/>
    <mergeCell ref="A26:D26"/>
    <mergeCell ref="A27:A30"/>
    <mergeCell ref="B27:B30"/>
    <mergeCell ref="C27:C30"/>
    <mergeCell ref="A31:D31"/>
    <mergeCell ref="A5:A25"/>
    <mergeCell ref="B5:B8"/>
    <mergeCell ref="B9:D9"/>
    <mergeCell ref="B11:B19"/>
    <mergeCell ref="C11:C13"/>
    <mergeCell ref="C14:C16"/>
    <mergeCell ref="C17:C18"/>
    <mergeCell ref="B20:B25"/>
    <mergeCell ref="C23:C25"/>
    <mergeCell ref="A1:G1"/>
    <mergeCell ref="A2:G2"/>
    <mergeCell ref="A3:A4"/>
    <mergeCell ref="B3:B4"/>
    <mergeCell ref="C3:C4"/>
    <mergeCell ref="D3:D4"/>
    <mergeCell ref="E3:G3"/>
  </mergeCells>
  <phoneticPr fontId="24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BE5D7"/>
  </sheetPr>
  <dimension ref="A1:N15"/>
  <sheetViews>
    <sheetView zoomScaleNormal="100" zoomScaleSheetLayoutView="100" workbookViewId="0">
      <selection activeCell="K27" sqref="K27"/>
    </sheetView>
  </sheetViews>
  <sheetFormatPr defaultColWidth="9" defaultRowHeight="16.5" x14ac:dyDescent="0.3"/>
  <cols>
    <col min="1" max="1" width="9" customWidth="1"/>
    <col min="9" max="10" width="12" customWidth="1"/>
    <col min="11" max="11" width="8" bestFit="1" customWidth="1"/>
    <col min="12" max="12" width="14.625" bestFit="1" customWidth="1"/>
    <col min="13" max="13" width="12.5" customWidth="1"/>
    <col min="14" max="14" width="15" customWidth="1"/>
  </cols>
  <sheetData>
    <row r="1" spans="1:14" ht="45" customHeight="1" x14ac:dyDescent="0.3">
      <c r="A1" s="197" t="s">
        <v>16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3" spans="1:14" x14ac:dyDescent="0.3">
      <c r="A3" s="22" t="s">
        <v>116</v>
      </c>
    </row>
    <row r="4" spans="1:14" x14ac:dyDescent="0.3">
      <c r="A4" s="215" t="s">
        <v>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6" t="s">
        <v>62</v>
      </c>
      <c r="N4" s="216"/>
    </row>
    <row r="5" spans="1:14" x14ac:dyDescent="0.3">
      <c r="A5" s="23" t="s">
        <v>49</v>
      </c>
      <c r="B5" s="23" t="s">
        <v>57</v>
      </c>
      <c r="C5" s="23" t="s">
        <v>110</v>
      </c>
      <c r="D5" s="23" t="s">
        <v>65</v>
      </c>
      <c r="E5" s="23" t="s">
        <v>52</v>
      </c>
      <c r="F5" s="23" t="s">
        <v>99</v>
      </c>
      <c r="G5" s="23" t="s">
        <v>111</v>
      </c>
      <c r="H5" s="23" t="s">
        <v>105</v>
      </c>
      <c r="I5" s="23" t="s">
        <v>25</v>
      </c>
      <c r="J5" s="23" t="s">
        <v>23</v>
      </c>
      <c r="K5" s="25" t="s">
        <v>97</v>
      </c>
      <c r="L5" s="23" t="s">
        <v>24</v>
      </c>
      <c r="M5" s="102" t="s">
        <v>104</v>
      </c>
      <c r="N5" s="102" t="s">
        <v>92</v>
      </c>
    </row>
    <row r="6" spans="1:14" x14ac:dyDescent="0.3">
      <c r="A6" s="24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4"/>
      <c r="N6" s="4"/>
    </row>
    <row r="7" spans="1:14" x14ac:dyDescent="0.3">
      <c r="A7" s="24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4"/>
      <c r="N7" s="4"/>
    </row>
    <row r="8" spans="1:14" x14ac:dyDescent="0.3">
      <c r="A8" s="24">
        <v>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4"/>
      <c r="N8" s="4"/>
    </row>
    <row r="9" spans="1:14" x14ac:dyDescent="0.3">
      <c r="A9" s="24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4"/>
      <c r="N9" s="4"/>
    </row>
    <row r="10" spans="1:14" x14ac:dyDescent="0.3">
      <c r="A10" s="24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4"/>
      <c r="N10" s="4"/>
    </row>
    <row r="11" spans="1:14" x14ac:dyDescent="0.3">
      <c r="A11" s="24">
        <v>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4"/>
      <c r="N11" s="4"/>
    </row>
    <row r="12" spans="1:14" x14ac:dyDescent="0.3">
      <c r="A12" s="24">
        <v>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4"/>
      <c r="N12" s="4"/>
    </row>
    <row r="13" spans="1:14" x14ac:dyDescent="0.3">
      <c r="A13" s="24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"/>
      <c r="N13" s="4"/>
    </row>
    <row r="14" spans="1:14" x14ac:dyDescent="0.3">
      <c r="A14" s="24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4"/>
      <c r="N14" s="4"/>
    </row>
    <row r="15" spans="1:14" x14ac:dyDescent="0.3">
      <c r="A15" s="24">
        <v>10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4"/>
      <c r="N15" s="4"/>
    </row>
  </sheetData>
  <mergeCells count="3">
    <mergeCell ref="A1:L1"/>
    <mergeCell ref="A4:L4"/>
    <mergeCell ref="M4:N4"/>
  </mergeCells>
  <phoneticPr fontId="24" type="noConversion"/>
  <pageMargins left="0.69999998807907104" right="0.69999998807907104" top="0.75" bottom="0.75" header="0.30000001192092896" footer="0.30000001192092896"/>
  <pageSetup paperSize="9" scale="4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(필독) 시스템 입력 유의사항</vt:lpstr>
      <vt:lpstr>예산 총괄표</vt:lpstr>
      <vt:lpstr>예산 세부내역서</vt:lpstr>
      <vt:lpstr>과정당 단가</vt:lpstr>
      <vt:lpstr>학교당 단가</vt:lpstr>
      <vt:lpstr>참여인력 구성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KOSAC</cp:lastModifiedBy>
  <cp:revision>10</cp:revision>
  <dcterms:created xsi:type="dcterms:W3CDTF">2025-03-10T04:08:41Z</dcterms:created>
  <dcterms:modified xsi:type="dcterms:W3CDTF">2026-03-05T01:40:38Z</dcterms:modified>
  <cp:version>1200.0100.01</cp:version>
</cp:coreProperties>
</file>